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8E73F01D-3051-4594-9C5E-7A0010C18FD8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ИПР 2026-2029" sheetId="27" r:id="rId1"/>
  </sheets>
  <externalReferences>
    <externalReference r:id="rId2"/>
  </externalReferences>
  <definedNames>
    <definedName name="DB">[1]db!$A$1:$W$1189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7" i="27" l="1"/>
  <c r="O217" i="27"/>
  <c r="O216" i="27"/>
  <c r="M217" i="27"/>
  <c r="M216" i="27"/>
  <c r="K217" i="27"/>
  <c r="K216" i="27"/>
  <c r="I217" i="27"/>
  <c r="I216" i="27"/>
  <c r="O64" i="27" l="1"/>
  <c r="M64" i="27"/>
  <c r="K64" i="27"/>
  <c r="I65" i="27"/>
  <c r="O309" i="27" l="1"/>
  <c r="O439" i="27" l="1"/>
  <c r="N439" i="27"/>
  <c r="M439" i="27"/>
  <c r="L439" i="27"/>
  <c r="K439" i="27"/>
  <c r="Q439" i="27" s="1"/>
  <c r="J439" i="27"/>
  <c r="H439" i="27"/>
  <c r="D439" i="27"/>
  <c r="P435" i="27"/>
  <c r="P439" i="27" s="1"/>
  <c r="I435" i="27"/>
  <c r="Q435" i="27" s="1"/>
  <c r="G435" i="27"/>
  <c r="F435" i="27"/>
  <c r="E435" i="27"/>
  <c r="Q434" i="27"/>
  <c r="P434" i="27"/>
  <c r="P429" i="27"/>
  <c r="D429" i="27"/>
  <c r="Q420" i="27"/>
  <c r="P420" i="27"/>
  <c r="Q415" i="27"/>
  <c r="P415" i="27"/>
  <c r="O407" i="27"/>
  <c r="Q407" i="27" s="1"/>
  <c r="M407" i="27"/>
  <c r="L407" i="27"/>
  <c r="J407" i="27"/>
  <c r="I407" i="27"/>
  <c r="I406" i="27" s="1"/>
  <c r="H407" i="27"/>
  <c r="P407" i="27" s="1"/>
  <c r="G407" i="27"/>
  <c r="G406" i="27" s="1"/>
  <c r="F407" i="27"/>
  <c r="F406" i="27" s="1"/>
  <c r="F381" i="27" s="1"/>
  <c r="F380" i="27" s="1"/>
  <c r="E407" i="27"/>
  <c r="M406" i="27"/>
  <c r="L406" i="27"/>
  <c r="L381" i="27" s="1"/>
  <c r="K406" i="27"/>
  <c r="K381" i="27" s="1"/>
  <c r="K380" i="27" s="1"/>
  <c r="J406" i="27"/>
  <c r="H406" i="27"/>
  <c r="E406" i="27"/>
  <c r="D406" i="27"/>
  <c r="D381" i="27" s="1"/>
  <c r="D380" i="27" s="1"/>
  <c r="Q396" i="27"/>
  <c r="P396" i="27"/>
  <c r="P382" i="27"/>
  <c r="O382" i="27"/>
  <c r="M382" i="27"/>
  <c r="Q382" i="27" s="1"/>
  <c r="L382" i="27"/>
  <c r="K382" i="27"/>
  <c r="J382" i="27"/>
  <c r="J381" i="27" s="1"/>
  <c r="J380" i="27" s="1"/>
  <c r="I382" i="27"/>
  <c r="H382" i="27"/>
  <c r="G382" i="27"/>
  <c r="E382" i="27"/>
  <c r="D382" i="27"/>
  <c r="M381" i="27"/>
  <c r="M380" i="27" s="1"/>
  <c r="H381" i="27"/>
  <c r="H380" i="27" s="1"/>
  <c r="E381" i="27"/>
  <c r="E380" i="27" s="1"/>
  <c r="Q374" i="27"/>
  <c r="M361" i="27"/>
  <c r="O361" i="27" s="1"/>
  <c r="Q361" i="27" s="1"/>
  <c r="J361" i="27"/>
  <c r="L361" i="27" s="1"/>
  <c r="P361" i="27" s="1"/>
  <c r="Q359" i="27"/>
  <c r="J359" i="27"/>
  <c r="L359" i="27" s="1"/>
  <c r="P359" i="27" s="1"/>
  <c r="Q324" i="27"/>
  <c r="Q323" i="27"/>
  <c r="Q322" i="27"/>
  <c r="Q321" i="27"/>
  <c r="O320" i="27"/>
  <c r="M320" i="27"/>
  <c r="L320" i="27"/>
  <c r="K320" i="27"/>
  <c r="J320" i="27"/>
  <c r="I320" i="27"/>
  <c r="H320" i="27"/>
  <c r="G320" i="27"/>
  <c r="F320" i="27"/>
  <c r="E320" i="27"/>
  <c r="Q319" i="27"/>
  <c r="Q318" i="27"/>
  <c r="Q317" i="27"/>
  <c r="Q316" i="27"/>
  <c r="Q315" i="27"/>
  <c r="Q314" i="27"/>
  <c r="Q313" i="27"/>
  <c r="O312" i="27"/>
  <c r="M312" i="27"/>
  <c r="L312" i="27"/>
  <c r="K312" i="27"/>
  <c r="J312" i="27"/>
  <c r="I312" i="27"/>
  <c r="H312" i="27"/>
  <c r="G312" i="27"/>
  <c r="F312" i="27"/>
  <c r="E312" i="27"/>
  <c r="Q311" i="27"/>
  <c r="P311" i="27"/>
  <c r="Q310" i="27"/>
  <c r="P310" i="27"/>
  <c r="M309" i="27"/>
  <c r="J309" i="27"/>
  <c r="I309" i="27"/>
  <c r="H309" i="27"/>
  <c r="E309" i="27"/>
  <c r="Q308" i="27"/>
  <c r="P308" i="27"/>
  <c r="Q307" i="27"/>
  <c r="P307" i="27"/>
  <c r="Q306" i="27"/>
  <c r="P306" i="27"/>
  <c r="Q305" i="27"/>
  <c r="P305" i="27"/>
  <c r="Q304" i="27"/>
  <c r="P304" i="27"/>
  <c r="Q303" i="27"/>
  <c r="P303" i="27"/>
  <c r="Q302" i="27"/>
  <c r="P302" i="27"/>
  <c r="Q301" i="27"/>
  <c r="P301" i="27"/>
  <c r="Q300" i="27"/>
  <c r="P300" i="27"/>
  <c r="Q299" i="27"/>
  <c r="P299" i="27"/>
  <c r="Q298" i="27"/>
  <c r="P298" i="27"/>
  <c r="Q297" i="27"/>
  <c r="P297" i="27"/>
  <c r="Q295" i="27"/>
  <c r="P295" i="27"/>
  <c r="P294" i="27"/>
  <c r="Q293" i="27"/>
  <c r="P293" i="27"/>
  <c r="O292" i="27"/>
  <c r="Q309" i="27" s="1"/>
  <c r="M292" i="27"/>
  <c r="L292" i="27"/>
  <c r="L309" i="27" s="1"/>
  <c r="P309" i="27" s="1"/>
  <c r="K292" i="27"/>
  <c r="K309" i="27" s="1"/>
  <c r="J292" i="27"/>
  <c r="I292" i="27"/>
  <c r="H292" i="27"/>
  <c r="G292" i="27"/>
  <c r="G309" i="27" s="1"/>
  <c r="F292" i="27"/>
  <c r="F309" i="27" s="1"/>
  <c r="E292" i="27"/>
  <c r="D292" i="27"/>
  <c r="D309" i="27" s="1"/>
  <c r="Q289" i="27"/>
  <c r="P289" i="27"/>
  <c r="Q278" i="27"/>
  <c r="P278" i="27"/>
  <c r="Q277" i="27"/>
  <c r="P277" i="27"/>
  <c r="O277" i="27"/>
  <c r="M277" i="27"/>
  <c r="L277" i="27"/>
  <c r="K277" i="27"/>
  <c r="J277" i="27"/>
  <c r="I277" i="27"/>
  <c r="H277" i="27"/>
  <c r="G277" i="27"/>
  <c r="F277" i="27"/>
  <c r="E277" i="27"/>
  <c r="D277" i="27"/>
  <c r="Q260" i="27"/>
  <c r="P260" i="27"/>
  <c r="P258" i="27"/>
  <c r="P257" i="27"/>
  <c r="G257" i="27"/>
  <c r="Q255" i="27"/>
  <c r="P255" i="27"/>
  <c r="L254" i="27"/>
  <c r="I254" i="27"/>
  <c r="O253" i="27"/>
  <c r="L253" i="27"/>
  <c r="I253" i="27"/>
  <c r="F253" i="27"/>
  <c r="E253" i="27"/>
  <c r="D253" i="27"/>
  <c r="O252" i="27"/>
  <c r="O254" i="27" s="1"/>
  <c r="M252" i="27"/>
  <c r="L252" i="27"/>
  <c r="K252" i="27"/>
  <c r="J252" i="27"/>
  <c r="I252" i="27"/>
  <c r="H252" i="27"/>
  <c r="G252" i="27"/>
  <c r="F252" i="27"/>
  <c r="F254" i="27" s="1"/>
  <c r="E252" i="27"/>
  <c r="E254" i="27" s="1"/>
  <c r="H251" i="27"/>
  <c r="F251" i="27"/>
  <c r="O250" i="27"/>
  <c r="M250" i="27"/>
  <c r="L250" i="27"/>
  <c r="K250" i="27"/>
  <c r="J250" i="27"/>
  <c r="I250" i="27"/>
  <c r="H250" i="27"/>
  <c r="P250" i="27" s="1"/>
  <c r="G250" i="27"/>
  <c r="G251" i="27" s="1"/>
  <c r="F250" i="27"/>
  <c r="E250" i="27"/>
  <c r="D250" i="27"/>
  <c r="O249" i="27"/>
  <c r="O251" i="27" s="1"/>
  <c r="M249" i="27"/>
  <c r="L249" i="27"/>
  <c r="L256" i="27" s="1"/>
  <c r="K249" i="27"/>
  <c r="J249" i="27"/>
  <c r="J251" i="27" s="1"/>
  <c r="I249" i="27"/>
  <c r="H249" i="27"/>
  <c r="G249" i="27"/>
  <c r="F249" i="27"/>
  <c r="E249" i="27"/>
  <c r="E251" i="27" s="1"/>
  <c r="D249" i="27"/>
  <c r="O248" i="27"/>
  <c r="M248" i="27"/>
  <c r="L248" i="27"/>
  <c r="K248" i="27"/>
  <c r="J248" i="27"/>
  <c r="I248" i="27"/>
  <c r="I256" i="27" s="1"/>
  <c r="H248" i="27"/>
  <c r="P248" i="27" s="1"/>
  <c r="G248" i="27"/>
  <c r="G256" i="27" s="1"/>
  <c r="G258" i="27" s="1"/>
  <c r="F248" i="27"/>
  <c r="F256" i="27" s="1"/>
  <c r="E248" i="27"/>
  <c r="D248" i="27"/>
  <c r="M247" i="27"/>
  <c r="L247" i="27"/>
  <c r="G247" i="27"/>
  <c r="E247" i="27"/>
  <c r="Q246" i="27"/>
  <c r="P246" i="27"/>
  <c r="Q245" i="27"/>
  <c r="P245" i="27"/>
  <c r="Q244" i="27"/>
  <c r="P244" i="27"/>
  <c r="Q243" i="27"/>
  <c r="P243" i="27"/>
  <c r="Q242" i="27"/>
  <c r="O242" i="27"/>
  <c r="O247" i="27" s="1"/>
  <c r="M242" i="27"/>
  <c r="L242" i="27"/>
  <c r="P242" i="27" s="1"/>
  <c r="K242" i="27"/>
  <c r="K247" i="27" s="1"/>
  <c r="J242" i="27"/>
  <c r="J247" i="27" s="1"/>
  <c r="I242" i="27"/>
  <c r="I247" i="27" s="1"/>
  <c r="H242" i="27"/>
  <c r="H247" i="27" s="1"/>
  <c r="G242" i="27"/>
  <c r="G253" i="27" s="1"/>
  <c r="G254" i="27" s="1"/>
  <c r="F242" i="27"/>
  <c r="F247" i="27" s="1"/>
  <c r="E242" i="27"/>
  <c r="D242" i="27"/>
  <c r="Q241" i="27"/>
  <c r="P241" i="27"/>
  <c r="D241" i="27"/>
  <c r="D252" i="27" s="1"/>
  <c r="D254" i="27" s="1"/>
  <c r="Q240" i="27"/>
  <c r="P240" i="27"/>
  <c r="G240" i="27"/>
  <c r="Q239" i="27"/>
  <c r="P239" i="27"/>
  <c r="Q238" i="27"/>
  <c r="P238" i="27"/>
  <c r="Q237" i="27"/>
  <c r="P237" i="27"/>
  <c r="Q236" i="27"/>
  <c r="P236" i="27"/>
  <c r="Q235" i="27"/>
  <c r="P235" i="27"/>
  <c r="Q234" i="27"/>
  <c r="P234" i="27"/>
  <c r="Q233" i="27"/>
  <c r="P233" i="27"/>
  <c r="Q232" i="27"/>
  <c r="P232" i="27"/>
  <c r="Q231" i="27"/>
  <c r="P231" i="27"/>
  <c r="O230" i="27"/>
  <c r="M230" i="27"/>
  <c r="M253" i="27" s="1"/>
  <c r="L230" i="27"/>
  <c r="K230" i="27"/>
  <c r="K253" i="27" s="1"/>
  <c r="J230" i="27"/>
  <c r="I230" i="27"/>
  <c r="H230" i="27"/>
  <c r="H253" i="27" s="1"/>
  <c r="H254" i="27" s="1"/>
  <c r="F230" i="27"/>
  <c r="D230" i="27"/>
  <c r="Q229" i="27"/>
  <c r="P229" i="27"/>
  <c r="Q228" i="27"/>
  <c r="P228" i="27"/>
  <c r="Q227" i="27"/>
  <c r="P227" i="27"/>
  <c r="Q226" i="27"/>
  <c r="P226" i="27"/>
  <c r="O225" i="27"/>
  <c r="M225" i="27"/>
  <c r="L225" i="27"/>
  <c r="K225" i="27"/>
  <c r="J225" i="27"/>
  <c r="I225" i="27"/>
  <c r="H225" i="27"/>
  <c r="G225" i="27"/>
  <c r="F225" i="27"/>
  <c r="E225" i="27"/>
  <c r="D225" i="27"/>
  <c r="Q224" i="27"/>
  <c r="P224" i="27"/>
  <c r="Q223" i="27"/>
  <c r="P223" i="27"/>
  <c r="Q222" i="27"/>
  <c r="P222" i="27"/>
  <c r="O221" i="27"/>
  <c r="M221" i="27"/>
  <c r="L221" i="27"/>
  <c r="K221" i="27"/>
  <c r="J221" i="27"/>
  <c r="P221" i="27" s="1"/>
  <c r="I221" i="27"/>
  <c r="H221" i="27"/>
  <c r="G221" i="27"/>
  <c r="F221" i="27"/>
  <c r="E221" i="27"/>
  <c r="D221" i="27"/>
  <c r="Q220" i="27"/>
  <c r="P220" i="27"/>
  <c r="Q219" i="27"/>
  <c r="P219" i="27"/>
  <c r="Q218" i="27"/>
  <c r="P218" i="27"/>
  <c r="Q217" i="27"/>
  <c r="P217" i="27"/>
  <c r="Q216" i="27"/>
  <c r="P216" i="27"/>
  <c r="O215" i="27"/>
  <c r="M215" i="27"/>
  <c r="Q215" i="27" s="1"/>
  <c r="L215" i="27"/>
  <c r="P215" i="27" s="1"/>
  <c r="K215" i="27"/>
  <c r="J215" i="27"/>
  <c r="I215" i="27"/>
  <c r="H215" i="27"/>
  <c r="G215" i="27"/>
  <c r="F215" i="27"/>
  <c r="E215" i="27"/>
  <c r="D215" i="27"/>
  <c r="Q214" i="27"/>
  <c r="P214" i="27"/>
  <c r="Q213" i="27"/>
  <c r="P213" i="27"/>
  <c r="Q212" i="27"/>
  <c r="P212" i="27"/>
  <c r="Q211" i="27"/>
  <c r="P211" i="27"/>
  <c r="Q210" i="27"/>
  <c r="P210" i="27"/>
  <c r="Q209" i="27"/>
  <c r="P209" i="27"/>
  <c r="K208" i="27"/>
  <c r="G208" i="27"/>
  <c r="Q207" i="27"/>
  <c r="P207" i="27"/>
  <c r="Q206" i="27"/>
  <c r="P206" i="27"/>
  <c r="Q205" i="27"/>
  <c r="P205" i="27"/>
  <c r="Q204" i="27"/>
  <c r="P204" i="27"/>
  <c r="Q203" i="27"/>
  <c r="P203" i="27"/>
  <c r="Q202" i="27"/>
  <c r="P202" i="27"/>
  <c r="Q201" i="27"/>
  <c r="P201" i="27"/>
  <c r="O200" i="27"/>
  <c r="Q200" i="27" s="1"/>
  <c r="M200" i="27"/>
  <c r="L200" i="27"/>
  <c r="L208" i="27" s="1"/>
  <c r="K200" i="27"/>
  <c r="J200" i="27"/>
  <c r="J208" i="27" s="1"/>
  <c r="I200" i="27"/>
  <c r="I208" i="27" s="1"/>
  <c r="H200" i="27"/>
  <c r="H208" i="27" s="1"/>
  <c r="G200" i="27"/>
  <c r="F200" i="27"/>
  <c r="F208" i="27" s="1"/>
  <c r="E200" i="27"/>
  <c r="Q199" i="27"/>
  <c r="P199" i="27"/>
  <c r="Q198" i="27"/>
  <c r="P198" i="27"/>
  <c r="Q195" i="27"/>
  <c r="P195" i="27"/>
  <c r="Q194" i="27"/>
  <c r="P194" i="27"/>
  <c r="O193" i="27"/>
  <c r="M193" i="27"/>
  <c r="M208" i="27" s="1"/>
  <c r="L193" i="27"/>
  <c r="P193" i="27" s="1"/>
  <c r="K193" i="27"/>
  <c r="J193" i="27"/>
  <c r="I193" i="27"/>
  <c r="H193" i="27"/>
  <c r="G193" i="27"/>
  <c r="F193" i="27"/>
  <c r="E193" i="27"/>
  <c r="E208" i="27" s="1"/>
  <c r="D193" i="27"/>
  <c r="D208" i="27" s="1"/>
  <c r="Q191" i="27"/>
  <c r="P191" i="27"/>
  <c r="O190" i="27"/>
  <c r="M190" i="27"/>
  <c r="L190" i="27"/>
  <c r="K190" i="27"/>
  <c r="J190" i="27"/>
  <c r="I190" i="27"/>
  <c r="H190" i="27"/>
  <c r="G190" i="27"/>
  <c r="F190" i="27"/>
  <c r="E190" i="27"/>
  <c r="D190" i="27"/>
  <c r="Q182" i="27"/>
  <c r="P182" i="27"/>
  <c r="Q173" i="27"/>
  <c r="P173" i="27"/>
  <c r="P170" i="27"/>
  <c r="P169" i="27"/>
  <c r="P168" i="27"/>
  <c r="P167" i="27"/>
  <c r="D166" i="27"/>
  <c r="D171" i="27" s="1"/>
  <c r="Q163" i="27"/>
  <c r="P163" i="27"/>
  <c r="Q162" i="27"/>
  <c r="P162" i="27"/>
  <c r="Q161" i="27"/>
  <c r="P161" i="27"/>
  <c r="D154" i="27"/>
  <c r="D159" i="27" s="1"/>
  <c r="P144" i="27"/>
  <c r="L139" i="27"/>
  <c r="P139" i="27" s="1"/>
  <c r="J139" i="27"/>
  <c r="H139" i="27"/>
  <c r="G139" i="27"/>
  <c r="F139" i="27"/>
  <c r="E139" i="27"/>
  <c r="Q130" i="27"/>
  <c r="P130" i="27"/>
  <c r="G124" i="27"/>
  <c r="G154" i="27" s="1"/>
  <c r="D124" i="27"/>
  <c r="L115" i="27"/>
  <c r="L145" i="27" s="1"/>
  <c r="G115" i="27"/>
  <c r="G145" i="27" s="1"/>
  <c r="Q112" i="27"/>
  <c r="O112" i="27"/>
  <c r="M112" i="27"/>
  <c r="L112" i="27"/>
  <c r="P112" i="27" s="1"/>
  <c r="J112" i="27"/>
  <c r="I112" i="27"/>
  <c r="H112" i="27"/>
  <c r="G112" i="27"/>
  <c r="F112" i="27"/>
  <c r="E112" i="27"/>
  <c r="Q111" i="27"/>
  <c r="L111" i="27"/>
  <c r="P111" i="27" s="1"/>
  <c r="J111" i="27"/>
  <c r="H111" i="27"/>
  <c r="G111" i="27"/>
  <c r="F111" i="27"/>
  <c r="E111" i="27"/>
  <c r="D111" i="27"/>
  <c r="P110" i="27"/>
  <c r="O110" i="27"/>
  <c r="Q110" i="27" s="1"/>
  <c r="M110" i="27"/>
  <c r="K110" i="27"/>
  <c r="I110" i="27"/>
  <c r="Q109" i="27"/>
  <c r="P109" i="27"/>
  <c r="Q107" i="27"/>
  <c r="P107" i="27"/>
  <c r="Q105" i="27"/>
  <c r="P105" i="27"/>
  <c r="Q102" i="27"/>
  <c r="P102" i="27"/>
  <c r="O102" i="27"/>
  <c r="M102" i="27"/>
  <c r="K102" i="27"/>
  <c r="I102" i="27"/>
  <c r="G102" i="27"/>
  <c r="E102" i="27"/>
  <c r="Q101" i="27"/>
  <c r="P101" i="27"/>
  <c r="Q100" i="27"/>
  <c r="P100" i="27"/>
  <c r="Q99" i="27"/>
  <c r="P99" i="27"/>
  <c r="Q97" i="27"/>
  <c r="P97" i="27"/>
  <c r="Q96" i="27"/>
  <c r="O96" i="27"/>
  <c r="M96" i="27"/>
  <c r="L96" i="27"/>
  <c r="P96" i="27" s="1"/>
  <c r="K96" i="27"/>
  <c r="J96" i="27"/>
  <c r="I96" i="27"/>
  <c r="H96" i="27"/>
  <c r="H115" i="27" s="1"/>
  <c r="G96" i="27"/>
  <c r="F96" i="27"/>
  <c r="E96" i="27"/>
  <c r="G95" i="27"/>
  <c r="D90" i="27"/>
  <c r="O81" i="27"/>
  <c r="O115" i="27" s="1"/>
  <c r="M81" i="27"/>
  <c r="M115" i="27" s="1"/>
  <c r="L81" i="27"/>
  <c r="K81" i="27"/>
  <c r="K115" i="27" s="1"/>
  <c r="J81" i="27"/>
  <c r="P81" i="27" s="1"/>
  <c r="I81" i="27"/>
  <c r="H81" i="27"/>
  <c r="G81" i="27"/>
  <c r="F81" i="27"/>
  <c r="F115" i="27" s="1"/>
  <c r="E81" i="27"/>
  <c r="E115" i="27" s="1"/>
  <c r="Q78" i="27"/>
  <c r="P78" i="27"/>
  <c r="Q75" i="27"/>
  <c r="P75" i="27"/>
  <c r="P73" i="27"/>
  <c r="P72" i="27"/>
  <c r="O72" i="27"/>
  <c r="Q72" i="27" s="1"/>
  <c r="M72" i="27"/>
  <c r="L72" i="27"/>
  <c r="K72" i="27"/>
  <c r="J72" i="27"/>
  <c r="I72" i="27"/>
  <c r="H72" i="27"/>
  <c r="G72" i="27"/>
  <c r="F72" i="27"/>
  <c r="E72" i="27"/>
  <c r="D72" i="27"/>
  <c r="Q71" i="27"/>
  <c r="P71" i="27"/>
  <c r="Q70" i="27"/>
  <c r="P70" i="27"/>
  <c r="P65" i="27"/>
  <c r="G65" i="27"/>
  <c r="E65" i="27"/>
  <c r="D65" i="27"/>
  <c r="Q64" i="27"/>
  <c r="P64" i="27"/>
  <c r="Q63" i="27"/>
  <c r="P63" i="27"/>
  <c r="Q61" i="27"/>
  <c r="P61" i="27"/>
  <c r="Q59" i="27"/>
  <c r="P59" i="27"/>
  <c r="Q58" i="27"/>
  <c r="P58" i="27"/>
  <c r="O57" i="27"/>
  <c r="Q57" i="27" s="1"/>
  <c r="M57" i="27"/>
  <c r="L57" i="27"/>
  <c r="K57" i="27"/>
  <c r="J57" i="27"/>
  <c r="P57" i="27" s="1"/>
  <c r="I57" i="27"/>
  <c r="H57" i="27"/>
  <c r="G57" i="27"/>
  <c r="F57" i="27"/>
  <c r="E57" i="27"/>
  <c r="D57" i="27"/>
  <c r="Q56" i="27"/>
  <c r="P56" i="27"/>
  <c r="O53" i="27"/>
  <c r="M53" i="27"/>
  <c r="Q53" i="27" s="1"/>
  <c r="J53" i="27"/>
  <c r="I53" i="27"/>
  <c r="H53" i="27"/>
  <c r="G53" i="27"/>
  <c r="F53" i="27"/>
  <c r="E53" i="27"/>
  <c r="Q51" i="27"/>
  <c r="P51" i="27"/>
  <c r="O50" i="27"/>
  <c r="M50" i="27"/>
  <c r="L50" i="27"/>
  <c r="L53" i="27" s="1"/>
  <c r="P53" i="27" s="1"/>
  <c r="K50" i="27"/>
  <c r="K53" i="27" s="1"/>
  <c r="J50" i="27"/>
  <c r="I50" i="27"/>
  <c r="I48" i="27" s="1"/>
  <c r="I76" i="27" s="1"/>
  <c r="I73" i="27" s="1"/>
  <c r="H50" i="27"/>
  <c r="G50" i="27"/>
  <c r="G48" i="27" s="1"/>
  <c r="G76" i="27" s="1"/>
  <c r="G73" i="27" s="1"/>
  <c r="F50" i="27"/>
  <c r="E50" i="27"/>
  <c r="D50" i="27"/>
  <c r="D53" i="27" s="1"/>
  <c r="O48" i="27"/>
  <c r="M48" i="27"/>
  <c r="M76" i="27" s="1"/>
  <c r="M73" i="27" s="1"/>
  <c r="J48" i="27"/>
  <c r="J76" i="27" s="1"/>
  <c r="H48" i="27"/>
  <c r="H76" i="27" s="1"/>
  <c r="F48" i="27"/>
  <c r="F76" i="27" s="1"/>
  <c r="E48" i="27"/>
  <c r="E76" i="27" s="1"/>
  <c r="E73" i="27" s="1"/>
  <c r="Q47" i="27"/>
  <c r="P47" i="27"/>
  <c r="O42" i="27"/>
  <c r="M42" i="27"/>
  <c r="Q42" i="27" s="1"/>
  <c r="L42" i="27"/>
  <c r="K42" i="27"/>
  <c r="J42" i="27"/>
  <c r="I42" i="27"/>
  <c r="H42" i="27"/>
  <c r="P42" i="27" s="1"/>
  <c r="G42" i="27"/>
  <c r="F42" i="27"/>
  <c r="E42" i="27"/>
  <c r="D42" i="27"/>
  <c r="Q33" i="27"/>
  <c r="P33" i="27"/>
  <c r="O32" i="27"/>
  <c r="O95" i="27" s="1"/>
  <c r="M32" i="27"/>
  <c r="M95" i="27" s="1"/>
  <c r="M129" i="27" s="1"/>
  <c r="M144" i="27" s="1"/>
  <c r="L32" i="27"/>
  <c r="L95" i="27" s="1"/>
  <c r="K32" i="27"/>
  <c r="K95" i="27" s="1"/>
  <c r="K129" i="27" s="1"/>
  <c r="K144" i="27" s="1"/>
  <c r="J32" i="27"/>
  <c r="J95" i="27" s="1"/>
  <c r="I32" i="27"/>
  <c r="I95" i="27" s="1"/>
  <c r="I129" i="27" s="1"/>
  <c r="H32" i="27"/>
  <c r="H95" i="27" s="1"/>
  <c r="G32" i="27"/>
  <c r="F32" i="27"/>
  <c r="F95" i="27" s="1"/>
  <c r="E32" i="27"/>
  <c r="D32" i="27"/>
  <c r="Q27" i="27"/>
  <c r="P27" i="27"/>
  <c r="Q18" i="27"/>
  <c r="P18" i="27"/>
  <c r="I381" i="27" l="1"/>
  <c r="I380" i="27" s="1"/>
  <c r="P208" i="27"/>
  <c r="P225" i="27"/>
  <c r="Q249" i="27"/>
  <c r="K251" i="27"/>
  <c r="J256" i="27"/>
  <c r="K256" i="27"/>
  <c r="P190" i="27"/>
  <c r="H256" i="27"/>
  <c r="P320" i="27"/>
  <c r="Q320" i="27"/>
  <c r="P312" i="27"/>
  <c r="J115" i="27"/>
  <c r="L90" i="27"/>
  <c r="Q312" i="27"/>
  <c r="Q221" i="27"/>
  <c r="Q225" i="27"/>
  <c r="Q250" i="27"/>
  <c r="I251" i="27"/>
  <c r="Q190" i="27"/>
  <c r="Q248" i="27"/>
  <c r="Q65" i="27"/>
  <c r="M139" i="27"/>
  <c r="H166" i="27"/>
  <c r="H171" i="27" s="1"/>
  <c r="H145" i="27"/>
  <c r="H160" i="27" s="1"/>
  <c r="H164" i="27" s="1"/>
  <c r="D256" i="27"/>
  <c r="K254" i="27"/>
  <c r="E145" i="27"/>
  <c r="E124" i="27"/>
  <c r="E154" i="27" s="1"/>
  <c r="E166" i="27"/>
  <c r="I258" i="27"/>
  <c r="K257" i="27" s="1"/>
  <c r="Q253" i="27"/>
  <c r="P247" i="27"/>
  <c r="M254" i="27"/>
  <c r="M145" i="27"/>
  <c r="M160" i="27" s="1"/>
  <c r="M164" i="27" s="1"/>
  <c r="M124" i="27"/>
  <c r="M166" i="27"/>
  <c r="M171" i="27" s="1"/>
  <c r="H90" i="27"/>
  <c r="H129" i="27"/>
  <c r="H159" i="27" s="1"/>
  <c r="Q254" i="27"/>
  <c r="F129" i="27"/>
  <c r="F159" i="27" s="1"/>
  <c r="F90" i="27"/>
  <c r="J166" i="27"/>
  <c r="J171" i="27" s="1"/>
  <c r="J145" i="27"/>
  <c r="J160" i="27" s="1"/>
  <c r="J164" i="27" s="1"/>
  <c r="F145" i="27"/>
  <c r="F160" i="27" s="1"/>
  <c r="F164" i="27" s="1"/>
  <c r="F124" i="27"/>
  <c r="F154" i="27" s="1"/>
  <c r="F166" i="27"/>
  <c r="F171" i="27" s="1"/>
  <c r="J129" i="27"/>
  <c r="J159" i="27" s="1"/>
  <c r="J90" i="27"/>
  <c r="I90" i="27"/>
  <c r="G160" i="27"/>
  <c r="G164" i="27" s="1"/>
  <c r="G159" i="27"/>
  <c r="O129" i="27"/>
  <c r="O144" i="27" s="1"/>
  <c r="Q95" i="27"/>
  <c r="O145" i="27"/>
  <c r="O124" i="27"/>
  <c r="O166" i="27"/>
  <c r="K159" i="27"/>
  <c r="K139" i="27"/>
  <c r="L160" i="27"/>
  <c r="Q247" i="27"/>
  <c r="L129" i="27"/>
  <c r="L124" i="27" s="1"/>
  <c r="P95" i="27"/>
  <c r="K145" i="27"/>
  <c r="K160" i="27" s="1"/>
  <c r="K164" i="27" s="1"/>
  <c r="K124" i="27"/>
  <c r="K166" i="27"/>
  <c r="K171" i="27" s="1"/>
  <c r="I257" i="27"/>
  <c r="Q257" i="27"/>
  <c r="G381" i="27"/>
  <c r="G380" i="27" s="1"/>
  <c r="P381" i="27"/>
  <c r="L380" i="27"/>
  <c r="P380" i="27" s="1"/>
  <c r="P115" i="27"/>
  <c r="O208" i="27"/>
  <c r="Q208" i="27" s="1"/>
  <c r="Q230" i="27"/>
  <c r="E256" i="27"/>
  <c r="M256" i="27"/>
  <c r="P292" i="27"/>
  <c r="P32" i="27"/>
  <c r="K90" i="27"/>
  <c r="L166" i="27"/>
  <c r="D251" i="27"/>
  <c r="L251" i="27"/>
  <c r="P251" i="27" s="1"/>
  <c r="P252" i="27"/>
  <c r="J253" i="27"/>
  <c r="P253" i="27" s="1"/>
  <c r="O256" i="27"/>
  <c r="Q292" i="27"/>
  <c r="O406" i="27"/>
  <c r="Q32" i="27"/>
  <c r="K48" i="27"/>
  <c r="K76" i="27" s="1"/>
  <c r="K73" i="27" s="1"/>
  <c r="O76" i="27"/>
  <c r="Q81" i="27"/>
  <c r="I115" i="27"/>
  <c r="P249" i="27"/>
  <c r="M251" i="27"/>
  <c r="Q252" i="27"/>
  <c r="P406" i="27"/>
  <c r="L48" i="27"/>
  <c r="P50" i="27"/>
  <c r="M90" i="27"/>
  <c r="Q193" i="27"/>
  <c r="D48" i="27"/>
  <c r="Q50" i="27"/>
  <c r="E90" i="27"/>
  <c r="O90" i="27"/>
  <c r="G166" i="27"/>
  <c r="P200" i="27"/>
  <c r="P230" i="27"/>
  <c r="K258" i="27" l="1"/>
  <c r="M257" i="27" s="1"/>
  <c r="Q251" i="27"/>
  <c r="P256" i="27"/>
  <c r="J124" i="27"/>
  <c r="J154" i="27" s="1"/>
  <c r="M154" i="27"/>
  <c r="K154" i="27"/>
  <c r="Q115" i="27"/>
  <c r="I144" i="27"/>
  <c r="I159" i="27" s="1"/>
  <c r="P90" i="27"/>
  <c r="P166" i="27"/>
  <c r="L171" i="27"/>
  <c r="P171" i="27" s="1"/>
  <c r="L154" i="27"/>
  <c r="P129" i="27"/>
  <c r="L159" i="27"/>
  <c r="P159" i="27" s="1"/>
  <c r="O171" i="27"/>
  <c r="J254" i="27"/>
  <c r="P254" i="27" s="1"/>
  <c r="H124" i="27"/>
  <c r="H154" i="27" s="1"/>
  <c r="O381" i="27"/>
  <c r="Q406" i="27"/>
  <c r="M258" i="27"/>
  <c r="O257" i="27" s="1"/>
  <c r="O258" i="27" s="1"/>
  <c r="Q258" i="27" s="1"/>
  <c r="P160" i="27"/>
  <c r="L164" i="27"/>
  <c r="P164" i="27" s="1"/>
  <c r="O160" i="27"/>
  <c r="E159" i="27"/>
  <c r="E160" i="27"/>
  <c r="E164" i="27" s="1"/>
  <c r="P48" i="27"/>
  <c r="L76" i="27"/>
  <c r="P76" i="27" s="1"/>
  <c r="Q76" i="27"/>
  <c r="O73" i="27"/>
  <c r="Q73" i="27" s="1"/>
  <c r="P145" i="27"/>
  <c r="Q256" i="27"/>
  <c r="I124" i="27"/>
  <c r="I166" i="27"/>
  <c r="I171" i="27" s="1"/>
  <c r="I145" i="27"/>
  <c r="I160" i="27" s="1"/>
  <c r="I164" i="27" s="1"/>
  <c r="Q90" i="27"/>
  <c r="Q48" i="27"/>
  <c r="O159" i="27"/>
  <c r="Q129" i="27"/>
  <c r="M159" i="27"/>
  <c r="Q166" i="27" l="1"/>
  <c r="P154" i="27"/>
  <c r="P124" i="27"/>
  <c r="I139" i="27"/>
  <c r="I154" i="27" s="1"/>
  <c r="Q159" i="27"/>
  <c r="Q124" i="27"/>
  <c r="O380" i="27"/>
  <c r="Q380" i="27" s="1"/>
  <c r="Q381" i="27"/>
  <c r="Q144" i="27"/>
  <c r="O139" i="27"/>
  <c r="Q145" i="27"/>
  <c r="O164" i="27"/>
  <c r="Q164" i="27" s="1"/>
  <c r="Q160" i="27"/>
  <c r="Q139" i="27" l="1"/>
  <c r="O154" i="27"/>
  <c r="Q154" i="27" s="1"/>
</calcChain>
</file>

<file path=xl/sharedStrings.xml><?xml version="1.0" encoding="utf-8"?>
<sst xmlns="http://schemas.openxmlformats.org/spreadsheetml/2006/main" count="5317" uniqueCount="735">
  <si>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</si>
  <si>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</si>
  <si>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</si>
  <si>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</si>
  <si>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</si>
  <si>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</si>
  <si>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</si>
  <si>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I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</si>
  <si>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</si>
  <si>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</si>
  <si>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</si>
  <si>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</si>
  <si>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</si>
  <si>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</si>
  <si>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</si>
  <si>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</si>
  <si>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</si>
  <si>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</si>
  <si>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</si>
  <si>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</si>
  <si>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</si>
  <si>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</si>
  <si>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</si>
  <si>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</si>
  <si>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</si>
  <si>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</si>
  <si>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</si>
  <si>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</si>
  <si>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</si>
  <si>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</si>
  <si>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</si>
  <si>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</si>
  <si>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</si>
  <si>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</si>
  <si>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</si>
  <si>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</si>
  <si>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</si>
  <si>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</si>
  <si>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</si>
  <si>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</si>
  <si>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</si>
  <si>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</si>
  <si>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</si>
  <si>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</si>
  <si>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</si>
  <si>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</si>
  <si>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</si>
  <si>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</si>
  <si>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</si>
  <si>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</si>
  <si>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</si>
  <si>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</si>
  <si>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</si>
  <si>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</si>
  <si>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</si>
  <si>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</si>
  <si>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</si>
  <si>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</si>
  <si>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</si>
  <si>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</si>
  <si>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</si>
  <si>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</si>
  <si>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</si>
  <si>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</si>
  <si>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</si>
  <si>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</si>
  <si>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</si>
  <si>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</si>
  <si>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</si>
  <si>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</si>
  <si>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</si>
  <si>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</si>
  <si>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</si>
  <si>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</si>
  <si>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</si>
  <si>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</si>
  <si>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</si>
  <si>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</si>
  <si>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</si>
  <si>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</si>
  <si>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</si>
  <si>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</si>
  <si>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</si>
  <si>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</si>
  <si>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</si>
  <si>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</si>
  <si>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</si>
  <si>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</si>
  <si>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</si>
  <si>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</si>
  <si>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</si>
  <si>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</si>
  <si>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</si>
  <si>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</si>
  <si>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</si>
  <si>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</si>
  <si>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</si>
  <si>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</si>
  <si>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</si>
  <si>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</si>
  <si>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</si>
  <si>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</si>
  <si>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</si>
  <si>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</si>
  <si>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</si>
  <si>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</si>
  <si>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</si>
  <si>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</si>
  <si>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</si>
  <si>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</si>
  <si>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</si>
  <si>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</si>
  <si>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</si>
  <si>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</si>
  <si>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</si>
  <si>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</si>
  <si>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</si>
  <si>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</si>
  <si>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</si>
  <si>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</si>
  <si>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</si>
  <si>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</si>
  <si>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</si>
  <si>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</si>
  <si>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</si>
  <si>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</si>
  <si>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</si>
  <si>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</si>
  <si>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</si>
  <si>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</si>
  <si>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</si>
  <si>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</si>
  <si>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</si>
  <si>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</si>
  <si>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</si>
  <si>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</si>
  <si>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</si>
  <si>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</si>
  <si>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</si>
  <si>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</si>
  <si>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</si>
  <si>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</si>
  <si>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</si>
  <si>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</si>
  <si>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</si>
  <si>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</si>
  <si>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</si>
  <si>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</si>
  <si>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</si>
  <si>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</si>
  <si>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</si>
  <si>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</si>
  <si>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</si>
  <si>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</si>
  <si>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</si>
  <si>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</si>
  <si>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</si>
  <si>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</si>
  <si>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</si>
  <si>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</si>
  <si>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</si>
  <si>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</si>
  <si>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</si>
  <si>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</si>
  <si>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</si>
  <si>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</si>
  <si>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</si>
  <si>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</si>
  <si>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</si>
  <si>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</si>
  <si>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</si>
  <si>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</si>
  <si>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</si>
  <si>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</si>
  <si>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</si>
  <si>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</si>
  <si>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</si>
  <si>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</si>
  <si>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</si>
  <si>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</si>
  <si>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</si>
  <si>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</si>
  <si>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</si>
  <si>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</si>
  <si>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</si>
  <si>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</si>
  <si>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</si>
  <si>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</si>
  <si>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</si>
  <si>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</si>
  <si>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</si>
  <si>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</si>
  <si>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</si>
  <si>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</si>
  <si>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</si>
  <si>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</si>
  <si>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</si>
  <si>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</si>
  <si>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</si>
  <si>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</si>
  <si>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</si>
  <si>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</si>
  <si>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</si>
  <si>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</si>
  <si>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</si>
  <si>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</si>
  <si>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</si>
  <si>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</si>
  <si>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</si>
  <si>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</si>
  <si>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</si>
  <si>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</si>
  <si>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</si>
  <si>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</si>
  <si>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</si>
  <si>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</si>
  <si>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</si>
  <si>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</si>
  <si>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</si>
  <si>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</si>
  <si>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</si>
  <si>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</si>
  <si>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</si>
  <si>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</si>
  <si>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</si>
  <si>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</si>
  <si>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</si>
  <si>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</si>
  <si>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</si>
  <si>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</si>
  <si>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</si>
  <si>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</si>
  <si>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</si>
  <si>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</si>
  <si>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</si>
  <si>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</si>
  <si>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</si>
  <si>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</si>
  <si>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</si>
  <si>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</si>
  <si>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</si>
  <si>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</si>
  <si>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</si>
  <si>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</si>
  <si>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</si>
  <si>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</si>
  <si>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</si>
  <si>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</si>
  <si>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</si>
  <si>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</si>
  <si>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</si>
  <si>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</si>
  <si>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</si>
  <si>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</si>
  <si>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</si>
  <si>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</si>
  <si>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</si>
  <si>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</si>
  <si>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</si>
  <si>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</si>
  <si>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</si>
  <si>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</si>
  <si>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</si>
  <si>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</si>
  <si>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</si>
  <si>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</si>
  <si>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</si>
  <si>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</si>
  <si>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</si>
  <si>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</si>
  <si>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</si>
  <si>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</si>
  <si>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</si>
  <si>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</si>
  <si>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</si>
  <si>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</si>
  <si>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</si>
  <si>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</si>
  <si>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</si>
  <si>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</si>
  <si>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</si>
  <si>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</si>
  <si>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</si>
  <si>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</si>
  <si>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</si>
  <si>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</si>
  <si>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</si>
  <si>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</si>
  <si>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</si>
  <si>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</si>
  <si>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</si>
  <si>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</si>
  <si>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</si>
  <si>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</si>
  <si>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</si>
  <si>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</si>
  <si>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</si>
  <si>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</si>
  <si>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</si>
  <si>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</si>
  <si>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</si>
  <si>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</si>
  <si>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</si>
  <si>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</si>
  <si>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</si>
  <si>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</si>
  <si>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</si>
  <si>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</si>
  <si>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</si>
  <si>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</si>
  <si>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</si>
  <si>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</si>
  <si>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</si>
  <si>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</si>
  <si>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</si>
  <si>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</si>
  <si>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</si>
  <si>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</si>
  <si>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</si>
  <si>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</si>
  <si>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</si>
  <si>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</si>
  <si>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</si>
  <si>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</si>
  <si>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</si>
  <si>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</si>
  <si>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</si>
  <si>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</si>
  <si>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</si>
  <si>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</si>
  <si>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</si>
  <si>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</si>
  <si>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</si>
  <si>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</si>
  <si>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</si>
  <si>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</si>
  <si>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</si>
  <si>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</si>
  <si>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</si>
  <si>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</si>
  <si>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</si>
  <si>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</si>
  <si>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</si>
  <si>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</si>
  <si>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</si>
  <si>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</si>
  <si>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</si>
  <si>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</si>
  <si>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</si>
  <si>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</si>
  <si>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</si>
  <si>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</si>
  <si>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</si>
  <si>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</si>
  <si>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</si>
  <si>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</si>
  <si>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</si>
  <si>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</si>
  <si>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</si>
  <si>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</si>
  <si>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</si>
  <si>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</si>
  <si>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</si>
  <si>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</si>
  <si>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</si>
  <si>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</si>
  <si>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</si>
  <si>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</si>
  <si>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</si>
  <si>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</si>
  <si>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</si>
  <si>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</si>
  <si>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</si>
  <si>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</si>
  <si>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</si>
  <si>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</si>
  <si>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</si>
  <si>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</si>
  <si>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</si>
  <si>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</si>
  <si>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</si>
  <si>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</si>
  <si>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</si>
  <si>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</si>
  <si>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</si>
  <si>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</si>
  <si>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</si>
  <si>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</si>
  <si>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</si>
  <si>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</si>
  <si>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</si>
  <si>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</si>
  <si>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</si>
  <si>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</si>
  <si>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</si>
  <si>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</si>
  <si>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</si>
  <si>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</si>
  <si>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</si>
  <si>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</si>
  <si>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</si>
  <si>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</si>
  <si>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</si>
  <si>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</si>
  <si>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</si>
  <si>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</si>
  <si>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</si>
  <si>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</si>
  <si>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</si>
  <si>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</si>
  <si>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</si>
  <si>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</si>
  <si>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</si>
  <si>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</si>
  <si>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</si>
  <si>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</si>
  <si>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</si>
  <si>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</si>
  <si>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</si>
  <si>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</si>
  <si>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</si>
  <si>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</si>
  <si>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</si>
  <si>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</si>
  <si>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</si>
  <si>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</si>
  <si>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</si>
  <si>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</si>
  <si>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</si>
  <si>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</si>
  <si>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</si>
  <si>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</si>
  <si>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</si>
  <si>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</si>
  <si>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</si>
  <si>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</si>
  <si>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</si>
  <si>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</si>
  <si>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</si>
  <si>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</si>
  <si>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</si>
  <si>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</si>
  <si>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</si>
  <si>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</si>
  <si>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</si>
  <si>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</si>
  <si>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</si>
  <si>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</si>
  <si>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</si>
  <si>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</si>
  <si>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</si>
  <si>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</si>
  <si>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</si>
  <si>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</si>
  <si>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</si>
  <si>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</si>
  <si>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</si>
  <si>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</si>
  <si>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</si>
  <si>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</si>
  <si>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</si>
  <si>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</si>
  <si>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</si>
  <si>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</si>
  <si>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</si>
  <si>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</si>
  <si>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</si>
  <si>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</si>
  <si>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</si>
  <si>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</si>
  <si>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</si>
  <si>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</si>
  <si>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</si>
  <si>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</si>
  <si>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</si>
  <si>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</si>
  <si>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</si>
  <si>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</si>
  <si>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</si>
  <si>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</si>
  <si>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</si>
  <si>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</si>
  <si>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</si>
  <si>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</si>
  <si>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</si>
  <si>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</si>
  <si>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</si>
  <si>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</si>
  <si>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</si>
  <si>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</si>
  <si>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</si>
  <si>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</si>
  <si>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</si>
  <si>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</si>
  <si>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</si>
  <si>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</si>
  <si>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</si>
  <si>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</si>
  <si>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</si>
  <si>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</si>
  <si>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</si>
  <si>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</si>
  <si>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</si>
  <si>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</si>
  <si>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</si>
  <si>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</si>
  <si>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</si>
  <si>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</si>
  <si>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</si>
  <si>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</si>
  <si>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</si>
  <si>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</si>
  <si>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</si>
  <si>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</si>
  <si>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</si>
  <si>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</si>
  <si>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</si>
  <si>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</si>
  <si>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</si>
  <si>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</si>
  <si>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</si>
  <si>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</si>
  <si>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</si>
  <si>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</si>
  <si>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</si>
  <si>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</si>
  <si>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</si>
  <si>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</si>
  <si>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</si>
  <si>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</si>
  <si>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</si>
  <si>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</si>
  <si>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</si>
  <si>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</si>
  <si>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</si>
  <si>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</si>
  <si>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</si>
  <si>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</si>
  <si>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</si>
  <si>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</si>
  <si>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</si>
  <si>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</si>
  <si>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</si>
  <si>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</si>
  <si>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</si>
  <si>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</si>
  <si>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</si>
  <si>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</si>
  <si>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</si>
  <si>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</si>
  <si>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</si>
  <si>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</si>
  <si>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</si>
  <si>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</si>
  <si>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</si>
  <si>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</si>
  <si>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</si>
  <si>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</si>
  <si>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</si>
  <si>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</si>
  <si>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</si>
  <si>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</si>
  <si>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</si>
  <si>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</si>
  <si>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</si>
  <si>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</si>
  <si>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</si>
  <si>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</si>
  <si>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</si>
  <si>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</si>
  <si>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</si>
  <si>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</si>
  <si>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</si>
  <si>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</si>
  <si>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</si>
  <si>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</si>
  <si>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</si>
  <si>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</si>
  <si>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</si>
  <si>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</si>
  <si>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</si>
  <si>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</si>
  <si>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</si>
  <si>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</si>
  <si>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</si>
  <si>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</si>
  <si>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</si>
  <si>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</si>
  <si>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</si>
  <si>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</si>
  <si>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</si>
  <si>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</si>
  <si>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</si>
  <si>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</si>
  <si>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</si>
  <si>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</si>
  <si>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</si>
  <si>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</si>
  <si>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</si>
  <si>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</si>
  <si>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</si>
  <si>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</si>
  <si>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</si>
  <si>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</si>
  <si>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</si>
  <si>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</si>
  <si>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</si>
  <si>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</si>
  <si>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</si>
  <si>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</si>
  <si>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</si>
  <si>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</si>
  <si>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</si>
  <si>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</si>
  <si>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</si>
  <si>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</si>
  <si>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</si>
  <si>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</si>
  <si>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</si>
  <si>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</si>
  <si>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</si>
  <si>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</si>
  <si>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</si>
  <si>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</si>
  <si>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</si>
  <si>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</si>
  <si>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</si>
  <si>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</si>
  <si>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</si>
  <si>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</si>
  <si>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</si>
  <si>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</si>
  <si>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</si>
  <si>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</si>
  <si>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</si>
  <si>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</si>
  <si>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</si>
  <si>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</si>
  <si>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</si>
  <si>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</si>
  <si>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</si>
  <si>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</si>
  <si>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</si>
  <si>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</si>
  <si>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</si>
  <si>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</si>
  <si>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</si>
  <si>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</si>
  <si>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</si>
  <si>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</si>
  <si>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</si>
  <si>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Единицы измерения</t>
  </si>
  <si>
    <t>План (Утвержденный план)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</si>
  <si>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</si>
  <si>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</si>
  <si>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</si>
  <si>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</si>
  <si>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</si>
  <si>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</si>
  <si>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</si>
  <si>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</si>
  <si>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</si>
  <si>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</si>
  <si>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</si>
  <si>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</si>
  <si>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</si>
  <si>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</si>
  <si>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</si>
  <si>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</si>
  <si>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</si>
  <si>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</si>
  <si>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</si>
  <si>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</si>
  <si>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</si>
  <si>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</si>
  <si>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</si>
  <si>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</si>
  <si>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</si>
  <si>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</si>
  <si>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</si>
  <si>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</si>
  <si>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</si>
  <si>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</si>
  <si>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</si>
  <si>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</si>
  <si>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</si>
  <si>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</si>
  <si>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</si>
  <si>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</si>
  <si>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</si>
  <si>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</si>
  <si>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</si>
  <si>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</si>
  <si>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</si>
  <si>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</si>
  <si>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</si>
  <si>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</si>
  <si>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</si>
  <si>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</si>
  <si>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</si>
  <si>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</si>
  <si>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</si>
  <si>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</si>
  <si>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</si>
  <si>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</si>
  <si>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</si>
  <si>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</si>
  <si>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</si>
  <si>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</si>
  <si>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</si>
  <si>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4.11</t>
  </si>
  <si>
    <t>Источники финансирования инвестиционной программы всего (пункт I + пункт II), в том числе:</t>
  </si>
  <si>
    <t>реализации электрической энергии и мощности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</si>
  <si>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</si>
  <si>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</si>
  <si>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</si>
  <si>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</si>
  <si>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</si>
  <si>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</si>
  <si>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</si>
  <si>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</si>
  <si>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</si>
  <si>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</si>
  <si>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</si>
  <si>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</si>
  <si>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</si>
  <si>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</si>
  <si>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</si>
  <si>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Проект инвестиционной программы Публичного акционерного общества "Тамбовская энергосбытовая компания"</t>
  </si>
  <si>
    <t>Субъект Российской Федерации: Тамбовская область</t>
  </si>
  <si>
    <t>Утвержденный план</t>
  </si>
  <si>
    <t xml:space="preserve">Факт  </t>
  </si>
  <si>
    <t xml:space="preserve">Факт
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</si>
  <si>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</si>
  <si>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топливно-энергетического комплекса и жилищно-коммунального хозяйства Тамбовской области от 04.09.2025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</si>
</sst>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#,##0.0"/>
    <numFmt numFmtId="166" formatCode="_-* #,##0.0_р_._-;\-* #,##0.0_р_._-;_-* &quot;-&quot;??_р_._-;_-@_-"/>
    <numFmt numFmtId="167" formatCode="0.0"/>
    <numFmt numFmtId="168" formatCode="_-* #,##0.0\ _₽_-;\-* #,##0.0\ _₽_-;_-* &quot;-&quot;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 CYR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9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1"/>
    </xf>
    <xf numFmtId="0" fontId="2" fillId="0" borderId="1" xfId="2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indent="3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0" fontId="2" fillId="0" borderId="1" xfId="2" applyFont="1" applyFill="1" applyBorder="1" applyAlignment="1">
      <alignment horizontal="left" vertical="center" indent="5"/>
    </xf>
    <xf numFmtId="0" fontId="5" fillId="0" borderId="0" xfId="2" applyFont="1" applyFill="1"/>
    <xf numFmtId="0" fontId="2" fillId="0" borderId="1" xfId="0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wrapText="1"/>
    </xf>
    <xf numFmtId="164" fontId="3" fillId="0" borderId="1" xfId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justify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9" fillId="0" borderId="0" xfId="2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</cellXfs>
  <cellStyles count="4">
    <cellStyle name="Обычный" xfId="0" builtinId="0"/>
    <cellStyle name="Обычный 3 2" xfId="2" xr:uid="{00000000-0005-0000-0000-000001000000}"/>
    <cellStyle name="Обычный 8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IZNES_PLAN_TESK\2025\&#1054;&#1090;&#1095;&#1105;&#1090;\&#1054;&#1090;&#1095;&#1105;&#1090;_4%20&#1082;&#1074;%202025\&#1050;%20&#1086;&#1090;&#1087;&#1088;&#1072;&#1074;&#1082;&#1077;\&#1054;&#1048;&#1041;&#1055;-2025_&#1040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"/>
      <sheetName val="Инструкция"/>
      <sheetName val="Выгрузка&gt;&gt;&gt;"/>
      <sheetName val="db"/>
      <sheetName val="db_ФОТ"/>
      <sheetName val="db_01-01-19"/>
      <sheetName val="Проверка ТЧ&gt;&gt;&gt;"/>
      <sheetName val="Проверки ТЧ (АСКП) "/>
      <sheetName val="ИПР (финансирование)"/>
      <sheetName val="Сверка с бух отч"/>
      <sheetName val="Содержание АМ&gt;&gt;&gt;"/>
      <sheetName val="Сведения об Обществе"/>
      <sheetName val="Пресс-релиз ГП"/>
      <sheetName val="ФА"/>
      <sheetName val="Штрафы-прибыли-убытки"/>
      <sheetName val="Штрафы-прибыли-убытки (сокр)"/>
      <sheetName val="КС_PL"/>
      <sheetName val="КС_расходы"/>
      <sheetName val="КС_Энергосервис (&gt;12мес)"/>
      <sheetName val="ПЕ Прочее_PL"/>
      <sheetName val="ПЕ Прочее_Расходы"/>
      <sheetName val="ФОТ"/>
      <sheetName val="ДДС"/>
      <sheetName val="ДДС (косв)"/>
      <sheetName val="Баланс"/>
      <sheetName val="Кред портфель"/>
      <sheetName val="Долг позиция"/>
      <sheetName val="Фин состояние"/>
      <sheetName val="Фин показатели"/>
      <sheetName val="Лимиты с фин орг"/>
      <sheetName val="ДЗ"/>
      <sheetName val="Уровень оплаты ээ"/>
      <sheetName val="Доп АМ"/>
    </sheetNames>
    <sheetDataSet>
      <sheetData sheetId="0"/>
      <sheetData sheetId="1"/>
      <sheetData sheetId="2"/>
      <sheetData sheetId="3">
        <row r="1">
          <cell r="E1" t="str">
            <v>Тамбовская энергосбытовая компания ПАО</v>
          </cell>
          <cell r="F1" t="str">
            <v>Тамбовская энергосбытовая компания ПАО</v>
          </cell>
          <cell r="G1" t="str">
            <v>Тамбовская энергосбытовая компания ПАО</v>
          </cell>
          <cell r="H1" t="str">
            <v>Тамбовская энергосбытовая компания ПАО</v>
          </cell>
          <cell r="I1" t="str">
            <v>Тамбовская энергосбытовая компания ПАО</v>
          </cell>
          <cell r="J1" t="str">
            <v>Тамбовская энергосбытовая компания ПАО</v>
          </cell>
          <cell r="K1" t="str">
            <v>Тамбовская энергосбытовая компания ПАО</v>
          </cell>
          <cell r="L1" t="str">
            <v>Тамбовская энергосбытовая компания ПАО</v>
          </cell>
        </row>
        <row r="2">
          <cell r="E2" t="str">
            <v>Факт</v>
          </cell>
          <cell r="F2" t="str">
            <v>Бизнес-план</v>
          </cell>
          <cell r="G2" t="str">
            <v>Факт</v>
          </cell>
          <cell r="H2" t="str">
            <v>Ожидаемое 9+3</v>
          </cell>
          <cell r="I2" t="str">
            <v>Факт</v>
          </cell>
          <cell r="J2" t="str">
            <v>Бизнес-план</v>
          </cell>
          <cell r="K2" t="str">
            <v>Факт</v>
          </cell>
          <cell r="L2" t="str">
            <v>Ожидаемое 9+3</v>
          </cell>
        </row>
        <row r="3">
          <cell r="E3" t="str">
            <v>2024</v>
          </cell>
          <cell r="F3" t="str">
            <v>2025</v>
          </cell>
          <cell r="G3" t="str">
            <v>2025</v>
          </cell>
          <cell r="H3" t="str">
            <v>2025</v>
          </cell>
          <cell r="I3" t="str">
            <v>2024</v>
          </cell>
          <cell r="J3" t="str">
            <v>2025</v>
          </cell>
          <cell r="K3" t="str">
            <v>2025</v>
          </cell>
          <cell r="L3" t="str">
            <v>2025</v>
          </cell>
        </row>
        <row r="4">
          <cell r="E4" t="str">
            <v>Остаток на начало.</v>
          </cell>
          <cell r="F4" t="str">
            <v>Остаток на начало.</v>
          </cell>
          <cell r="G4" t="str">
            <v>Остаток на начало.</v>
          </cell>
          <cell r="H4" t="str">
            <v>Остаток на начало.</v>
          </cell>
          <cell r="I4" t="str">
            <v xml:space="preserve">
12 мес.</v>
          </cell>
          <cell r="J4" t="str">
            <v xml:space="preserve">
12 мес.</v>
          </cell>
          <cell r="K4" t="str">
            <v xml:space="preserve">
12 мес.</v>
          </cell>
          <cell r="L4" t="str">
            <v xml:space="preserve">
12 мес.</v>
          </cell>
        </row>
        <row r="5">
          <cell r="E5" t="str">
            <v>Рабочая</v>
          </cell>
          <cell r="F5" t="str">
            <v>Рабочая</v>
          </cell>
          <cell r="G5" t="str">
            <v>Рабочая</v>
          </cell>
          <cell r="H5" t="str">
            <v>Рабочая</v>
          </cell>
          <cell r="I5" t="str">
            <v>Рабочая</v>
          </cell>
          <cell r="J5" t="str">
            <v>Рабочая</v>
          </cell>
          <cell r="K5" t="str">
            <v>Рабочая</v>
          </cell>
          <cell r="L5" t="str">
            <v>Рабочая</v>
          </cell>
        </row>
        <row r="6">
          <cell r="E6" t="str">
            <v>Представленные данные</v>
          </cell>
          <cell r="F6" t="str">
            <v>Представленные данные</v>
          </cell>
          <cell r="G6" t="str">
            <v>Представленные данные</v>
          </cell>
          <cell r="H6" t="str">
            <v>Представленные данные</v>
          </cell>
          <cell r="I6" t="str">
            <v>Представленные данные</v>
          </cell>
          <cell r="J6" t="str">
            <v>Представленные данные</v>
          </cell>
          <cell r="K6" t="str">
            <v>Представленные данные</v>
          </cell>
          <cell r="L6" t="str">
            <v>Представленные данные</v>
          </cell>
        </row>
        <row r="7">
          <cell r="E7" t="str">
            <v>Резерв</v>
          </cell>
          <cell r="F7" t="str">
            <v>Резерв</v>
          </cell>
          <cell r="G7" t="str">
            <v>Резерв</v>
          </cell>
          <cell r="H7" t="str">
            <v>Резерв</v>
          </cell>
          <cell r="I7" t="str">
            <v>Резерв</v>
          </cell>
          <cell r="J7" t="str">
            <v>Резерв</v>
          </cell>
          <cell r="K7" t="str">
            <v>Резерв</v>
          </cell>
          <cell r="L7" t="str">
            <v>Резерв</v>
          </cell>
        </row>
        <row r="8">
          <cell r="A8" t="str">
            <v>Реализация электроэнергии на РСВ</v>
          </cell>
          <cell r="B8" t="str">
            <v>Стоимость</v>
          </cell>
          <cell r="C8" t="str">
            <v>Без контрагента</v>
          </cell>
          <cell r="D8" t="str">
            <v>Без ПЕ, на филиал</v>
          </cell>
          <cell r="K8">
            <v>1E-3</v>
          </cell>
          <cell r="L8">
            <v>1E-3</v>
          </cell>
        </row>
        <row r="9">
          <cell r="A9" t="str">
            <v>Реализация электроэнергии на РСВ</v>
          </cell>
          <cell r="B9" t="str">
            <v>Объем</v>
          </cell>
          <cell r="C9" t="str">
            <v>Без контрагента</v>
          </cell>
          <cell r="D9" t="str">
            <v>Без ПЕ, на филиал</v>
          </cell>
          <cell r="K9">
            <v>2.7484000000000001E-2</v>
          </cell>
          <cell r="L9">
            <v>2.7484000000000001E-2</v>
          </cell>
        </row>
        <row r="10">
          <cell r="A10" t="str">
            <v>Реализация электроэнергии на РСВ</v>
          </cell>
          <cell r="B10" t="str">
            <v>Цена</v>
          </cell>
          <cell r="C10" t="str">
            <v>Без контрагента</v>
          </cell>
          <cell r="D10" t="str">
            <v>Без ПЕ, на филиал</v>
          </cell>
          <cell r="K10">
            <v>3.6384805705137532E-5</v>
          </cell>
          <cell r="L10">
            <v>3.6384805705137532E-5</v>
          </cell>
        </row>
        <row r="11">
          <cell r="A11" t="str">
            <v>Реализация электроэнергии на БР</v>
          </cell>
          <cell r="B11" t="str">
            <v>Стоимость</v>
          </cell>
          <cell r="C11" t="str">
            <v>Без контрагента</v>
          </cell>
          <cell r="D11" t="str">
            <v>Без ПЕ, на филиал</v>
          </cell>
          <cell r="I11">
            <v>19607.932100000002</v>
          </cell>
          <cell r="J11">
            <v>27611.980159999999</v>
          </cell>
          <cell r="K11">
            <v>19554.031269999999</v>
          </cell>
          <cell r="L11">
            <v>20123.91505</v>
          </cell>
        </row>
        <row r="12">
          <cell r="A12" t="str">
            <v>Реализация электроэнергии на БР</v>
          </cell>
          <cell r="B12" t="str">
            <v>Объем</v>
          </cell>
          <cell r="C12" t="str">
            <v>Без контрагента</v>
          </cell>
          <cell r="D12" t="str">
            <v>Без ПЕ, на филиал</v>
          </cell>
          <cell r="I12">
            <v>12.903931999999999</v>
          </cell>
          <cell r="J12">
            <v>14.624820999999999</v>
          </cell>
          <cell r="K12">
            <v>10.816974</v>
          </cell>
          <cell r="L12">
            <v>10.467289000000001</v>
          </cell>
        </row>
        <row r="13">
          <cell r="A13" t="str">
            <v>Реализация электроэнергии на БР</v>
          </cell>
          <cell r="B13" t="str">
            <v>Цена</v>
          </cell>
          <cell r="C13" t="str">
            <v>Без контрагента</v>
          </cell>
          <cell r="D13" t="str">
            <v>Без ПЕ, на филиал</v>
          </cell>
          <cell r="I13">
            <v>1.5195315737869668</v>
          </cell>
          <cell r="J13">
            <v>1.8880217515140869</v>
          </cell>
          <cell r="K13">
            <v>1.8077173218683895</v>
          </cell>
          <cell r="L13">
            <v>1.9225527307022858</v>
          </cell>
        </row>
        <row r="14">
          <cell r="A14" t="str">
            <v>Реализация электроэнергии на оптовом национальном рынке</v>
          </cell>
          <cell r="B14" t="str">
            <v>Стоимость</v>
          </cell>
          <cell r="C14" t="str">
            <v>Без контрагента</v>
          </cell>
          <cell r="D14" t="str">
            <v>Без ПЕ, на филиал</v>
          </cell>
          <cell r="I14">
            <v>19607.932100000002</v>
          </cell>
          <cell r="J14">
            <v>27611.980159999999</v>
          </cell>
          <cell r="K14">
            <v>19554.03227</v>
          </cell>
          <cell r="L14">
            <v>20123.91605</v>
          </cell>
        </row>
        <row r="15">
          <cell r="A15" t="str">
            <v>Реализация электроэнергии на оптовом национальном рынке</v>
          </cell>
          <cell r="B15" t="str">
            <v>Объем</v>
          </cell>
          <cell r="C15" t="str">
            <v>Без контрагента</v>
          </cell>
          <cell r="D15" t="str">
            <v>Без ПЕ, на филиал</v>
          </cell>
          <cell r="I15">
            <v>12.903931999999999</v>
          </cell>
          <cell r="J15">
            <v>14.624820999999999</v>
          </cell>
          <cell r="K15">
            <v>10.844457999999999</v>
          </cell>
          <cell r="L15">
            <v>10.494773</v>
          </cell>
        </row>
        <row r="16">
          <cell r="A16" t="str">
            <v>Реализация электроэнергии на оптовом национальном рынке</v>
          </cell>
          <cell r="B16" t="str">
            <v>Цена</v>
          </cell>
          <cell r="C16" t="str">
            <v>Без контрагента</v>
          </cell>
          <cell r="D16" t="str">
            <v>Без ПЕ, на филиал</v>
          </cell>
          <cell r="I16">
            <v>1.5195315737869668</v>
          </cell>
          <cell r="J16">
            <v>1.8880217515140869</v>
          </cell>
          <cell r="K16">
            <v>1.8031359676988929</v>
          </cell>
          <cell r="L16">
            <v>1.9175179920518528</v>
          </cell>
        </row>
        <row r="17">
          <cell r="A17" t="str">
            <v>Реализация электроэнергии (мощности) на оптовом национальном рынке</v>
          </cell>
          <cell r="B17" t="str">
            <v>Стоимость</v>
          </cell>
          <cell r="C17" t="str">
            <v>Без контрагента</v>
          </cell>
          <cell r="D17" t="str">
            <v>Без ПЕ, на филиал</v>
          </cell>
          <cell r="I17">
            <v>19607.932100000002</v>
          </cell>
          <cell r="J17">
            <v>27611.980159999999</v>
          </cell>
          <cell r="K17">
            <v>19554.03227</v>
          </cell>
          <cell r="L17">
            <v>20123.91605</v>
          </cell>
        </row>
        <row r="18">
          <cell r="A18" t="str">
            <v>Реализация электроэнергии (мощности) на оптовом национальном рынке</v>
          </cell>
          <cell r="B18" t="str">
            <v>Объем</v>
          </cell>
          <cell r="C18" t="str">
            <v>Без контрагента</v>
          </cell>
          <cell r="D18" t="str">
            <v>Без ПЕ, на филиал</v>
          </cell>
          <cell r="I18">
            <v>12.903931999999999</v>
          </cell>
          <cell r="J18">
            <v>14.624820999999999</v>
          </cell>
          <cell r="K18">
            <v>10.844457999999999</v>
          </cell>
          <cell r="L18">
            <v>10.494773</v>
          </cell>
        </row>
        <row r="19">
          <cell r="A19" t="str">
            <v>Реализация электроэнергии (мощности) на оптовом национальном рынке</v>
          </cell>
          <cell r="B19" t="str">
            <v>Цена</v>
          </cell>
          <cell r="C19" t="str">
            <v>Без контрагента</v>
          </cell>
          <cell r="D19" t="str">
            <v>Без ПЕ, на филиал</v>
          </cell>
          <cell r="I19">
            <v>1.5195315737869668</v>
          </cell>
          <cell r="J19">
            <v>1.8880217515140869</v>
          </cell>
          <cell r="K19">
            <v>1.8031359676988929</v>
          </cell>
          <cell r="L19">
            <v>1.9175179920518528</v>
          </cell>
        </row>
        <row r="20">
          <cell r="A20" t="str">
            <v>Реализация э/э населению и приравненным к нему потребителям</v>
          </cell>
          <cell r="B20" t="str">
            <v>Стоимость</v>
          </cell>
          <cell r="C20" t="str">
            <v>Без контрагента</v>
          </cell>
          <cell r="D20" t="str">
            <v>Без ПЕ, на филиал</v>
          </cell>
          <cell r="I20">
            <v>1552041.1597899999</v>
          </cell>
          <cell r="J20">
            <v>1789001.529932</v>
          </cell>
          <cell r="K20">
            <v>1776456.88487</v>
          </cell>
          <cell r="L20">
            <v>1783313.6003940001</v>
          </cell>
        </row>
        <row r="21">
          <cell r="A21" t="str">
            <v>Реализация э/э населению и приравненным к нему потребителям</v>
          </cell>
          <cell r="B21" t="str">
            <v>Объем</v>
          </cell>
          <cell r="C21" t="str">
            <v>Без контрагента</v>
          </cell>
          <cell r="D21" t="str">
            <v>Без ПЕ, на филиал</v>
          </cell>
          <cell r="I21">
            <v>475.35949399999998</v>
          </cell>
          <cell r="J21">
            <v>494.17019999999997</v>
          </cell>
          <cell r="K21">
            <v>487.78319399999998</v>
          </cell>
          <cell r="L21">
            <v>489.45462399999997</v>
          </cell>
        </row>
        <row r="22">
          <cell r="A22" t="str">
            <v>Реализация э/э населению и приравненным к нему потребителям</v>
          </cell>
          <cell r="B22" t="str">
            <v>Цена</v>
          </cell>
          <cell r="C22" t="str">
            <v>Без контрагента</v>
          </cell>
          <cell r="D22" t="str">
            <v>Без ПЕ, на филиал</v>
          </cell>
          <cell r="I22">
            <v>3.2649840370917258</v>
          </cell>
          <cell r="J22">
            <v>3.6202132988431921</v>
          </cell>
          <cell r="K22">
            <v>3.6418985047484025</v>
          </cell>
          <cell r="L22">
            <v>3.6434707385541021</v>
          </cell>
        </row>
        <row r="23">
          <cell r="A23" t="str">
            <v>Компенсация потерь</v>
          </cell>
          <cell r="B23" t="str">
            <v>Стоимость</v>
          </cell>
          <cell r="C23" t="str">
            <v>Без контрагента</v>
          </cell>
          <cell r="D23" t="str">
            <v>Без ПЕ, на филиал</v>
          </cell>
          <cell r="I23">
            <v>1060595.24126</v>
          </cell>
          <cell r="J23">
            <v>1118604.0838509998</v>
          </cell>
          <cell r="K23">
            <v>1118543.40506</v>
          </cell>
          <cell r="L23">
            <v>1105300.591795</v>
          </cell>
        </row>
        <row r="24">
          <cell r="A24" t="str">
            <v>Компенсация потерь</v>
          </cell>
          <cell r="B24" t="str">
            <v>Объем</v>
          </cell>
          <cell r="C24" t="str">
            <v>Без контрагента</v>
          </cell>
          <cell r="D24" t="str">
            <v>Без ПЕ, на филиал</v>
          </cell>
          <cell r="I24">
            <v>286.525869</v>
          </cell>
          <cell r="J24">
            <v>281.62199899999996</v>
          </cell>
          <cell r="K24">
            <v>275.44284800000003</v>
          </cell>
          <cell r="L24">
            <v>273.30355830000002</v>
          </cell>
        </row>
        <row r="25">
          <cell r="A25" t="str">
            <v>Компенсация потерь</v>
          </cell>
          <cell r="B25" t="str">
            <v>Цена</v>
          </cell>
          <cell r="C25" t="str">
            <v>Без контрагента</v>
          </cell>
          <cell r="D25" t="str">
            <v>Без ПЕ, на филиал</v>
          </cell>
          <cell r="I25">
            <v>3.7015688843788133</v>
          </cell>
          <cell r="J25">
            <v>3.9720053398633817</v>
          </cell>
          <cell r="K25">
            <v>4.060891082058518</v>
          </cell>
          <cell r="L25">
            <v>4.0442232024719305</v>
          </cell>
        </row>
        <row r="26">
          <cell r="A26" t="str">
            <v>Реализация э/э промышленным и приравненным к ним потребителям</v>
          </cell>
          <cell r="B26" t="str">
            <v>Стоимость</v>
          </cell>
          <cell r="C26" t="str">
            <v>Без контрагента</v>
          </cell>
          <cell r="D26" t="str">
            <v>Без ПЕ, на филиал</v>
          </cell>
          <cell r="I26">
            <v>955979.18827000004</v>
          </cell>
          <cell r="J26">
            <v>1110493.2533140001</v>
          </cell>
          <cell r="K26">
            <v>1136230.91362</v>
          </cell>
          <cell r="L26">
            <v>1111751.7609410002</v>
          </cell>
        </row>
        <row r="27">
          <cell r="A27" t="str">
            <v>Реализация э/э промышленным и приравненным к ним потребителям</v>
          </cell>
          <cell r="B27" t="str">
            <v>Объем</v>
          </cell>
          <cell r="C27" t="str">
            <v>Без контрагента</v>
          </cell>
          <cell r="D27" t="str">
            <v>Без ПЕ, на филиал</v>
          </cell>
          <cell r="I27">
            <v>130.66319100000001</v>
          </cell>
          <cell r="J27">
            <v>132.86185</v>
          </cell>
          <cell r="K27">
            <v>134.24930000000001</v>
          </cell>
          <cell r="L27">
            <v>128.5968474</v>
          </cell>
        </row>
        <row r="28">
          <cell r="A28" t="str">
            <v>Реализация э/э промышленным и приравненным к ним потребителям</v>
          </cell>
          <cell r="B28" t="str">
            <v>Цена</v>
          </cell>
          <cell r="C28" t="str">
            <v>Без контрагента</v>
          </cell>
          <cell r="D28" t="str">
            <v>Без ПЕ, на филиал</v>
          </cell>
          <cell r="I28">
            <v>7.3163618686612351</v>
          </cell>
          <cell r="J28">
            <v>8.3582552351483894</v>
          </cell>
          <cell r="K28">
            <v>8.4635891108556986</v>
          </cell>
          <cell r="L28">
            <v>8.6452489576427993</v>
          </cell>
        </row>
        <row r="29">
          <cell r="A29" t="str">
            <v>Реализация э/э бюджетным потребителям</v>
          </cell>
          <cell r="B29" t="str">
            <v>Стоимость</v>
          </cell>
          <cell r="C29" t="str">
            <v>Без контрагента</v>
          </cell>
          <cell r="D29" t="str">
            <v>Без ПЕ, на филиал</v>
          </cell>
          <cell r="I29">
            <v>509961.74783999997</v>
          </cell>
          <cell r="J29">
            <v>609711.87724400009</v>
          </cell>
          <cell r="K29">
            <v>673997.5183</v>
          </cell>
          <cell r="L29">
            <v>649205.22809300001</v>
          </cell>
        </row>
        <row r="30">
          <cell r="A30" t="str">
            <v>Реализация э/э бюджетным потребителям</v>
          </cell>
          <cell r="B30" t="str">
            <v>Объем</v>
          </cell>
          <cell r="C30" t="str">
            <v>Без контрагента</v>
          </cell>
          <cell r="D30" t="str">
            <v>Без ПЕ, на филиал</v>
          </cell>
          <cell r="I30">
            <v>62.880576000000005</v>
          </cell>
          <cell r="J30">
            <v>67.605284999999995</v>
          </cell>
          <cell r="K30">
            <v>70.897346999999996</v>
          </cell>
          <cell r="L30">
            <v>69.658371500000001</v>
          </cell>
        </row>
        <row r="31">
          <cell r="A31" t="str">
            <v>Реализация э/э бюджетным потребителям</v>
          </cell>
          <cell r="B31" t="str">
            <v>Цена</v>
          </cell>
          <cell r="C31" t="str">
            <v>Без контрагента</v>
          </cell>
          <cell r="D31" t="str">
            <v>Без ПЕ, на филиал</v>
          </cell>
          <cell r="I31">
            <v>8.1100043969062856</v>
          </cell>
          <cell r="J31">
            <v>9.0187013817632753</v>
          </cell>
          <cell r="K31">
            <v>9.506667693785495</v>
          </cell>
          <cell r="L31">
            <v>9.3198450396303052</v>
          </cell>
        </row>
        <row r="32">
          <cell r="A32" t="str">
            <v>Реализация э/э прочим потребителям</v>
          </cell>
          <cell r="B32" t="str">
            <v>Стоимость</v>
          </cell>
          <cell r="C32" t="str">
            <v>Без контрагента</v>
          </cell>
          <cell r="D32" t="str">
            <v>Без ПЕ, на филиал</v>
          </cell>
          <cell r="I32">
            <v>3408793.1586700003</v>
          </cell>
          <cell r="J32">
            <v>3987260.2622719998</v>
          </cell>
          <cell r="K32">
            <v>3839912.8090599999</v>
          </cell>
          <cell r="L32">
            <v>3791230.339991</v>
          </cell>
        </row>
        <row r="33">
          <cell r="A33" t="str">
            <v>Реализация э/э прочим потребителям</v>
          </cell>
          <cell r="B33" t="str">
            <v>Объем</v>
          </cell>
          <cell r="C33" t="str">
            <v>Без контрагента</v>
          </cell>
          <cell r="D33" t="str">
            <v>Без ПЕ, на филиал</v>
          </cell>
          <cell r="I33">
            <v>464.30548299999998</v>
          </cell>
          <cell r="J33">
            <v>483.44282099999998</v>
          </cell>
          <cell r="K33">
            <v>447.71718900000002</v>
          </cell>
          <cell r="L33">
            <v>446.02253610000002</v>
          </cell>
        </row>
        <row r="34">
          <cell r="A34" t="str">
            <v>Реализация э/э прочим потребителям</v>
          </cell>
          <cell r="B34" t="str">
            <v>Цена</v>
          </cell>
          <cell r="C34" t="str">
            <v>Без контрагента</v>
          </cell>
          <cell r="D34" t="str">
            <v>Без ПЕ, на филиал</v>
          </cell>
          <cell r="I34">
            <v>7.3417034333622126</v>
          </cell>
          <cell r="J34">
            <v>8.2476356852799348</v>
          </cell>
          <cell r="K34">
            <v>8.5766481685383749</v>
          </cell>
          <cell r="L34">
            <v>8.5000869533215493</v>
          </cell>
        </row>
        <row r="35">
          <cell r="A35" t="str">
            <v>Реализация электроэнергии на розничном рынке</v>
          </cell>
          <cell r="B35" t="str">
            <v>Стоимость</v>
          </cell>
          <cell r="C35" t="str">
            <v>Без контрагента</v>
          </cell>
          <cell r="D35" t="str">
            <v>Без ПЕ, на филиал</v>
          </cell>
          <cell r="I35">
            <v>7487370.4958300004</v>
          </cell>
          <cell r="J35">
            <v>8615071.0066129994</v>
          </cell>
          <cell r="K35">
            <v>8545141.5309100002</v>
          </cell>
          <cell r="L35">
            <v>8440801.5212140009</v>
          </cell>
        </row>
        <row r="36">
          <cell r="A36" t="str">
            <v>Реализация электроэнергии на розничном рынке</v>
          </cell>
          <cell r="B36" t="str">
            <v>Объем</v>
          </cell>
          <cell r="C36" t="str">
            <v>Без контрагента</v>
          </cell>
          <cell r="D36" t="str">
            <v>Без ПЕ, на филиал</v>
          </cell>
          <cell r="I36">
            <v>1419.7346130000001</v>
          </cell>
          <cell r="J36">
            <v>1459.7021549999999</v>
          </cell>
          <cell r="K36">
            <v>1416.0898780000002</v>
          </cell>
          <cell r="L36">
            <v>1407.0359373000001</v>
          </cell>
        </row>
        <row r="37">
          <cell r="A37" t="str">
            <v>Реализация электроэнергии на розничном рынке</v>
          </cell>
          <cell r="B37" t="str">
            <v>Цена</v>
          </cell>
          <cell r="C37" t="str">
            <v>Без контрагента</v>
          </cell>
          <cell r="D37" t="str">
            <v>Без ПЕ, на филиал</v>
          </cell>
          <cell r="I37">
            <v>5.273781752780299</v>
          </cell>
          <cell r="J37">
            <v>5.9019375816520601</v>
          </cell>
          <cell r="K37">
            <v>6.0343214535073448</v>
          </cell>
          <cell r="L37">
            <v>5.9989949776345348</v>
          </cell>
        </row>
        <row r="38">
          <cell r="A38" t="str">
            <v>Реализация электроэнергии (мощности) на национальном рынке</v>
          </cell>
          <cell r="B38" t="str">
            <v>Стоимость</v>
          </cell>
          <cell r="C38" t="str">
            <v>Без контрагента</v>
          </cell>
          <cell r="D38" t="str">
            <v>Без ПЕ, на филиал</v>
          </cell>
          <cell r="I38">
            <v>7506978.4279299993</v>
          </cell>
          <cell r="J38">
            <v>8642682.9867729992</v>
          </cell>
          <cell r="K38">
            <v>8564695.5631799996</v>
          </cell>
          <cell r="L38">
            <v>8460925.437264001</v>
          </cell>
        </row>
        <row r="39">
          <cell r="A39" t="str">
            <v>Реализация электроэнергии (мощности) на национальном рынке</v>
          </cell>
          <cell r="B39" t="str">
            <v>Объем</v>
          </cell>
          <cell r="C39" t="str">
            <v>Без контрагента</v>
          </cell>
          <cell r="D39" t="str">
            <v>Без ПЕ, на филиал</v>
          </cell>
          <cell r="I39">
            <v>1432.638545</v>
          </cell>
          <cell r="J39">
            <v>1474.3269760000001</v>
          </cell>
          <cell r="K39">
            <v>1426.9343360000003</v>
          </cell>
          <cell r="L39">
            <v>1417.5307103</v>
          </cell>
        </row>
        <row r="40">
          <cell r="A40" t="str">
            <v>Реализация электроэнергии (мощности) на национальном рынке</v>
          </cell>
          <cell r="B40" t="str">
            <v>Цена</v>
          </cell>
          <cell r="C40" t="str">
            <v>Без контрагента</v>
          </cell>
          <cell r="D40" t="str">
            <v>Без ПЕ, на филиал</v>
          </cell>
          <cell r="I40">
            <v>5.239966810979527</v>
          </cell>
          <cell r="J40">
            <v>5.8621209049714889</v>
          </cell>
          <cell r="K40">
            <v>6.0021651642279901</v>
          </cell>
          <cell r="L40">
            <v>5.9687775197994597</v>
          </cell>
        </row>
        <row r="41">
          <cell r="A41" t="str">
            <v>Реализация электроэнергии (мощности)</v>
          </cell>
          <cell r="B41" t="str">
            <v>Стоимость</v>
          </cell>
          <cell r="C41" t="str">
            <v>Без контрагента</v>
          </cell>
          <cell r="D41" t="str">
            <v>Без ПЕ, на филиал</v>
          </cell>
          <cell r="I41">
            <v>7506978.4279299993</v>
          </cell>
          <cell r="J41">
            <v>8642682.9867729992</v>
          </cell>
          <cell r="K41">
            <v>8564695.5631799996</v>
          </cell>
          <cell r="L41">
            <v>8460925.437264001</v>
          </cell>
        </row>
        <row r="42">
          <cell r="A42" t="str">
            <v>Реализация электроэнергии (мощности)</v>
          </cell>
          <cell r="B42" t="str">
            <v>Объем</v>
          </cell>
          <cell r="C42" t="str">
            <v>Без контрагента</v>
          </cell>
          <cell r="D42" t="str">
            <v>Без ПЕ, на филиал</v>
          </cell>
          <cell r="I42">
            <v>1432.638545</v>
          </cell>
          <cell r="J42">
            <v>1474.3269760000001</v>
          </cell>
          <cell r="K42">
            <v>1426.9343360000003</v>
          </cell>
          <cell r="L42">
            <v>1417.5307103</v>
          </cell>
        </row>
        <row r="43">
          <cell r="A43" t="str">
            <v>Реализация электроэнергии (мощности)</v>
          </cell>
          <cell r="B43" t="str">
            <v>Цена</v>
          </cell>
          <cell r="C43" t="str">
            <v>Без контрагента</v>
          </cell>
          <cell r="D43" t="str">
            <v>Без ПЕ, на филиал</v>
          </cell>
          <cell r="I43">
            <v>5.239966810979527</v>
          </cell>
          <cell r="J43">
            <v>5.8621209049714889</v>
          </cell>
          <cell r="K43">
            <v>6.0021651642279901</v>
          </cell>
          <cell r="L43">
            <v>5.9687775197994597</v>
          </cell>
        </row>
        <row r="44">
          <cell r="A44" t="str">
            <v>Реализация оборудования и товаров, приобретенных для перепродажи</v>
          </cell>
          <cell r="B44" t="str">
            <v>Стоимость</v>
          </cell>
          <cell r="C44" t="str">
            <v>Без контрагента</v>
          </cell>
          <cell r="D44" t="str">
            <v>Без ПЕ, на филиал</v>
          </cell>
          <cell r="I44">
            <v>23402.306570000001</v>
          </cell>
          <cell r="J44">
            <v>9000</v>
          </cell>
          <cell r="K44">
            <v>12751.104759999998</v>
          </cell>
          <cell r="L44">
            <v>10317.024539999999</v>
          </cell>
        </row>
        <row r="45">
          <cell r="A45" t="str">
            <v>Реализация прочей продукции</v>
          </cell>
          <cell r="B45" t="str">
            <v>Стоимость</v>
          </cell>
          <cell r="C45" t="str">
            <v>Без контрагента</v>
          </cell>
          <cell r="D45" t="str">
            <v>Без ПЕ, на филиал</v>
          </cell>
          <cell r="I45">
            <v>0</v>
          </cell>
        </row>
        <row r="46">
          <cell r="A46" t="str">
            <v>Не предъявленная к оплате начисленная выручка по продукции</v>
          </cell>
          <cell r="B46" t="str">
            <v>Стоимость</v>
          </cell>
          <cell r="C46" t="str">
            <v>Без контрагента</v>
          </cell>
          <cell r="D46" t="str">
            <v>Без ПЕ, на филиал</v>
          </cell>
        </row>
        <row r="47">
          <cell r="A47" t="str">
            <v>Реализация прочих товаров, продукции</v>
          </cell>
          <cell r="B47" t="str">
            <v>Стоимость</v>
          </cell>
          <cell r="C47" t="str">
            <v>Без контрагента</v>
          </cell>
          <cell r="D47" t="str">
            <v>Без ПЕ, на филиал</v>
          </cell>
          <cell r="I47">
            <v>23402.306570000001</v>
          </cell>
          <cell r="J47">
            <v>9000</v>
          </cell>
          <cell r="K47">
            <v>12751.104759999998</v>
          </cell>
          <cell r="L47">
            <v>10317.024539999999</v>
          </cell>
        </row>
        <row r="48">
          <cell r="A48" t="str">
            <v>Услуги по обеспечению системной надежности</v>
          </cell>
          <cell r="B48" t="str">
            <v>Стоимость</v>
          </cell>
          <cell r="C48" t="str">
            <v>Без контрагента</v>
          </cell>
          <cell r="D48" t="str">
            <v>Без ПЕ, на филиал</v>
          </cell>
        </row>
        <row r="49">
          <cell r="A49" t="str">
            <v>Установка и обслуживание средств и систем учета электроэнергии</v>
          </cell>
          <cell r="B49" t="str">
            <v>Стоимость</v>
          </cell>
          <cell r="C49" t="str">
            <v>Без контрагента</v>
          </cell>
          <cell r="D49" t="str">
            <v>Без ПЕ, на филиал</v>
          </cell>
          <cell r="I49">
            <v>647.39666999999997</v>
          </cell>
          <cell r="J49">
            <v>1800</v>
          </cell>
          <cell r="K49">
            <v>2720.4799899999998</v>
          </cell>
          <cell r="L49">
            <v>2721.3366599999999</v>
          </cell>
        </row>
        <row r="50">
          <cell r="A50" t="str">
            <v>Работы по агентским договорам</v>
          </cell>
          <cell r="B50" t="str">
            <v>Стоимость</v>
          </cell>
          <cell r="C50" t="str">
            <v>Без контрагента</v>
          </cell>
          <cell r="D50" t="str">
            <v>Без ПЕ, на филиал</v>
          </cell>
          <cell r="I50">
            <v>2373.0560300000002</v>
          </cell>
          <cell r="J50">
            <v>3193.9849999999997</v>
          </cell>
          <cell r="K50">
            <v>2650.6203099999998</v>
          </cell>
          <cell r="L50">
            <v>2948.4456</v>
          </cell>
        </row>
        <row r="51">
          <cell r="A51" t="str">
            <v>Внедрение энергосберегающих технологий</v>
          </cell>
          <cell r="B51" t="str">
            <v>Стоимость</v>
          </cell>
          <cell r="C51" t="str">
            <v>Без контрагента</v>
          </cell>
          <cell r="D51" t="str">
            <v>Без ПЕ, на филиал</v>
          </cell>
          <cell r="I51">
            <v>1731.51289</v>
          </cell>
          <cell r="J51">
            <v>709</v>
          </cell>
          <cell r="K51">
            <v>646.94542000000001</v>
          </cell>
          <cell r="L51">
            <v>646.94542000000001</v>
          </cell>
        </row>
        <row r="52">
          <cell r="A52" t="str">
            <v>Ремонтные работы, техническое обслуживание и эксплуатация</v>
          </cell>
          <cell r="B52" t="str">
            <v>Стоимость</v>
          </cell>
          <cell r="C52" t="str">
            <v>Без контрагента</v>
          </cell>
          <cell r="D52" t="str">
            <v>Без ПЕ, на филиал</v>
          </cell>
        </row>
        <row r="53">
          <cell r="A53" t="str">
            <v>Прочие услуги производственного характера</v>
          </cell>
          <cell r="B53" t="str">
            <v>Стоимость</v>
          </cell>
          <cell r="C53" t="str">
            <v>Без контрагента</v>
          </cell>
          <cell r="D53" t="str">
            <v>Без ПЕ, на филиал</v>
          </cell>
          <cell r="I53">
            <v>1930.5463199999999</v>
          </cell>
          <cell r="J53">
            <v>2230</v>
          </cell>
          <cell r="K53">
            <v>1393.8052699999998</v>
          </cell>
          <cell r="L53">
            <v>1324.3976499999999</v>
          </cell>
        </row>
        <row r="54">
          <cell r="A54" t="str">
            <v>Консультационные услуги</v>
          </cell>
          <cell r="B54" t="str">
            <v>Стоимость</v>
          </cell>
          <cell r="C54" t="str">
            <v>Без контрагента</v>
          </cell>
          <cell r="D54" t="str">
            <v>Без ПЕ, на филиал</v>
          </cell>
          <cell r="I54">
            <v>1228.87934</v>
          </cell>
          <cell r="J54">
            <v>1277</v>
          </cell>
          <cell r="K54">
            <v>1267.9999800000001</v>
          </cell>
          <cell r="L54">
            <v>1277.0933199999999</v>
          </cell>
        </row>
        <row r="55">
          <cell r="A55" t="str">
            <v>Оказание услуг связи и ИТ</v>
          </cell>
          <cell r="B55" t="str">
            <v>Стоимость</v>
          </cell>
          <cell r="C55" t="str">
            <v>Без контрагента</v>
          </cell>
          <cell r="D55" t="str">
            <v>Без ПЕ, на филиал</v>
          </cell>
        </row>
        <row r="56">
          <cell r="A56" t="str">
            <v>Аренда</v>
          </cell>
          <cell r="B56" t="str">
            <v>Стоимость</v>
          </cell>
          <cell r="C56" t="str">
            <v>Без контрагента</v>
          </cell>
          <cell r="D56" t="str">
            <v>Без ПЕ, на филиал</v>
          </cell>
          <cell r="I56">
            <v>636.76675</v>
          </cell>
          <cell r="J56">
            <v>360</v>
          </cell>
          <cell r="K56">
            <v>1245.65183</v>
          </cell>
          <cell r="L56">
            <v>1212.69046</v>
          </cell>
        </row>
        <row r="57">
          <cell r="A57" t="str">
            <v>Не предъявленная к оплате начисленная выручка по работам и услугам</v>
          </cell>
          <cell r="B57" t="str">
            <v>Стоимость</v>
          </cell>
          <cell r="C57" t="str">
            <v>Без контрагента</v>
          </cell>
          <cell r="D57" t="str">
            <v>Без ПЕ, на филиал</v>
          </cell>
        </row>
        <row r="58">
          <cell r="A58" t="str">
            <v>Реализация прочих работ и услуг</v>
          </cell>
          <cell r="B58" t="str">
            <v>Стоимость</v>
          </cell>
          <cell r="C58" t="str">
            <v>Без контрагента</v>
          </cell>
          <cell r="D58" t="str">
            <v>Без ПЕ, на филиал</v>
          </cell>
          <cell r="I58">
            <v>21201.972610000001</v>
          </cell>
          <cell r="J58">
            <v>21854</v>
          </cell>
          <cell r="K58">
            <v>25544.184629999996</v>
          </cell>
          <cell r="L58">
            <v>23367.765339999998</v>
          </cell>
        </row>
        <row r="59">
          <cell r="A59" t="str">
            <v>Реализация работ и услуг</v>
          </cell>
          <cell r="B59" t="str">
            <v>Стоимость</v>
          </cell>
          <cell r="C59" t="str">
            <v>Без контрагента</v>
          </cell>
          <cell r="D59" t="str">
            <v>Без ПЕ, на филиал</v>
          </cell>
          <cell r="I59">
            <v>29750.130610000004</v>
          </cell>
          <cell r="J59">
            <v>31423.985000000001</v>
          </cell>
          <cell r="K59">
            <v>35469.687430000005</v>
          </cell>
          <cell r="L59">
            <v>33498.674450000006</v>
          </cell>
        </row>
        <row r="60">
          <cell r="A60" t="str">
            <v>Выручка от реализации продукции, товаров, работ, услуг</v>
          </cell>
          <cell r="B60" t="str">
            <v>Стоимость</v>
          </cell>
          <cell r="C60" t="str">
            <v>Без контрагента</v>
          </cell>
          <cell r="D60" t="str">
            <v>Без ПЕ, на филиал</v>
          </cell>
          <cell r="I60">
            <v>7560130.8651099997</v>
          </cell>
          <cell r="J60">
            <v>8683106.9717729986</v>
          </cell>
          <cell r="K60">
            <v>8612916.35537</v>
          </cell>
          <cell r="L60">
            <v>8504741.1362539995</v>
          </cell>
        </row>
        <row r="61">
          <cell r="A61" t="str">
            <v>Выручка от реализации продукции, товаров, работ, услуг .</v>
          </cell>
          <cell r="B61" t="str">
            <v>Прочие виды продукции</v>
          </cell>
          <cell r="C61" t="str">
            <v>Без контрагента</v>
          </cell>
          <cell r="D61" t="str">
            <v>Без ПЕ, на филиал</v>
          </cell>
          <cell r="I61">
            <v>23402.306570000001</v>
          </cell>
          <cell r="J61">
            <v>9000</v>
          </cell>
          <cell r="K61">
            <v>12751.104759999998</v>
          </cell>
          <cell r="L61">
            <v>10317.024539999999</v>
          </cell>
        </row>
        <row r="62">
          <cell r="A62" t="str">
            <v>Выручка от реализации продукции, товаров, работ, услуг .</v>
          </cell>
          <cell r="B62" t="str">
            <v>Прочие работы (услуги)</v>
          </cell>
          <cell r="C62" t="str">
            <v>Без контрагента</v>
          </cell>
          <cell r="D62" t="str">
            <v>Без ПЕ, на филиал</v>
          </cell>
          <cell r="I62">
            <v>29750.130610000004</v>
          </cell>
          <cell r="J62">
            <v>31423.985000000001</v>
          </cell>
          <cell r="K62">
            <v>35469.687430000005</v>
          </cell>
          <cell r="L62">
            <v>33498.674450000006</v>
          </cell>
        </row>
        <row r="63">
          <cell r="A63" t="str">
            <v>Маржинальная прибыль (по НД)</v>
          </cell>
          <cell r="B63" t="str">
            <v>Без аналитики</v>
          </cell>
          <cell r="C63" t="str">
            <v>Без контрагента</v>
          </cell>
          <cell r="D63" t="str">
            <v>Основные ПЕ</v>
          </cell>
          <cell r="I63">
            <v>916459.53918999899</v>
          </cell>
          <cell r="J63">
            <v>990987.74429900013</v>
          </cell>
          <cell r="K63">
            <v>997850.08450999856</v>
          </cell>
          <cell r="L63">
            <v>989459.28663400002</v>
          </cell>
        </row>
        <row r="65">
          <cell r="A65" t="str">
            <v>Условно-переменные расходы (по НД)</v>
          </cell>
          <cell r="B65" t="str">
            <v>Направление деятельности Итого.</v>
          </cell>
          <cell r="C65" t="str">
            <v>Без контрагента</v>
          </cell>
          <cell r="D65" t="str">
            <v>Без ПЕ, на филиал</v>
          </cell>
          <cell r="I65">
            <v>6611857.753419999</v>
          </cell>
          <cell r="J65">
            <v>7663531.9624739997</v>
          </cell>
          <cell r="K65">
            <v>7582215.1507300008</v>
          </cell>
          <cell r="L65">
            <v>7484389.1169799995</v>
          </cell>
        </row>
        <row r="66">
          <cell r="A66" t="str">
            <v>Условно-переменные расходы (по НД)</v>
          </cell>
          <cell r="B66" t="str">
            <v>Прочие виды продукции</v>
          </cell>
          <cell r="C66" t="str">
            <v>Без контрагента</v>
          </cell>
          <cell r="D66" t="str">
            <v>Без ПЕ, на филиал</v>
          </cell>
          <cell r="I66">
            <v>18291.088209999991</v>
          </cell>
          <cell r="J66">
            <v>7200.0124740003375</v>
          </cell>
          <cell r="K66">
            <v>10347.865540000001</v>
          </cell>
          <cell r="L66">
            <v>8125.7698900000132</v>
          </cell>
        </row>
        <row r="67">
          <cell r="A67" t="str">
            <v>Условно-переменные расходы (по НД)</v>
          </cell>
          <cell r="B67" t="str">
            <v>Прочие работы (услуги)</v>
          </cell>
          <cell r="C67" t="str">
            <v>Без контрагента</v>
          </cell>
          <cell r="D67" t="str">
            <v>Без ПЕ, на филиал</v>
          </cell>
          <cell r="I67">
            <v>3047.77468</v>
          </cell>
          <cell r="J67">
            <v>4636.7199999999993</v>
          </cell>
          <cell r="K67">
            <v>5021.8065200000001</v>
          </cell>
          <cell r="L67">
            <v>4797.3229599999995</v>
          </cell>
        </row>
        <row r="68">
          <cell r="A68" t="str">
            <v>Покупка электроэнергии по РД</v>
          </cell>
          <cell r="B68" t="str">
            <v>Стоимость</v>
          </cell>
          <cell r="C68" t="str">
            <v>Без контрагента</v>
          </cell>
          <cell r="D68" t="str">
            <v>Без ПЕ, на филиал</v>
          </cell>
          <cell r="I68">
            <v>413381.69849000004</v>
          </cell>
          <cell r="J68">
            <v>485297.79081999999</v>
          </cell>
          <cell r="K68">
            <v>519587.71393999999</v>
          </cell>
          <cell r="L68">
            <v>519587.71393999999</v>
          </cell>
        </row>
        <row r="69">
          <cell r="A69" t="str">
            <v>Покупка электроэнергии по РД</v>
          </cell>
          <cell r="B69" t="str">
            <v>Объем</v>
          </cell>
          <cell r="C69" t="str">
            <v>Без контрагента</v>
          </cell>
          <cell r="D69" t="str">
            <v>Без ПЕ, на филиал</v>
          </cell>
          <cell r="I69">
            <v>460.68996299999998</v>
          </cell>
          <cell r="J69">
            <v>494.17019999999997</v>
          </cell>
          <cell r="K69">
            <v>494.18003499999998</v>
          </cell>
          <cell r="L69">
            <v>494.18003499999998</v>
          </cell>
        </row>
        <row r="70">
          <cell r="A70" t="str">
            <v>Покупка электроэнергии по РД</v>
          </cell>
          <cell r="B70" t="str">
            <v>Цена</v>
          </cell>
          <cell r="C70" t="str">
            <v>Без контрагента</v>
          </cell>
          <cell r="D70" t="str">
            <v>Без ПЕ, на филиал</v>
          </cell>
          <cell r="I70">
            <v>0.89730997349729558</v>
          </cell>
          <cell r="J70">
            <v>0.98204584335518419</v>
          </cell>
          <cell r="K70">
            <v>1.051413811041557</v>
          </cell>
          <cell r="L70">
            <v>1.051413811041557</v>
          </cell>
        </row>
        <row r="71">
          <cell r="A71" t="str">
            <v>Покупка электроэнергии на РСВ</v>
          </cell>
          <cell r="B71" t="str">
            <v>Стоимость</v>
          </cell>
          <cell r="C71" t="str">
            <v>Без контрагента</v>
          </cell>
          <cell r="D71" t="str">
            <v>Без ПЕ, на филиал</v>
          </cell>
          <cell r="I71">
            <v>1550870.7408399999</v>
          </cell>
          <cell r="J71">
            <v>1824103.07204</v>
          </cell>
          <cell r="K71">
            <v>1741366.1255999999</v>
          </cell>
          <cell r="L71">
            <v>1740357.89809</v>
          </cell>
        </row>
        <row r="72">
          <cell r="A72" t="str">
            <v>Покупка электроэнергии на РСВ</v>
          </cell>
          <cell r="B72" t="str">
            <v>Объем</v>
          </cell>
          <cell r="C72" t="str">
            <v>Без контрагента</v>
          </cell>
          <cell r="D72" t="str">
            <v>Без ПЕ, на филиал</v>
          </cell>
          <cell r="I72">
            <v>871.48477300000013</v>
          </cell>
          <cell r="J72">
            <v>887.99776199999997</v>
          </cell>
          <cell r="K72">
            <v>826.92214100000001</v>
          </cell>
          <cell r="L72">
            <v>818.48328199999992</v>
          </cell>
        </row>
        <row r="73">
          <cell r="A73" t="str">
            <v>Покупка электроэнергии на РСВ</v>
          </cell>
          <cell r="B73" t="str">
            <v>Цена</v>
          </cell>
          <cell r="C73" t="str">
            <v>Без контрагента</v>
          </cell>
          <cell r="D73" t="str">
            <v>Без ПЕ, на филиал</v>
          </cell>
          <cell r="I73">
            <v>1.779572964311563</v>
          </cell>
          <cell r="J73">
            <v>2.054175303248118</v>
          </cell>
          <cell r="K73">
            <v>2.1058404887963929</v>
          </cell>
          <cell r="L73">
            <v>2.1263206425394041</v>
          </cell>
        </row>
        <row r="74">
          <cell r="A74" t="str">
            <v>Покупка электроэнергии на БР</v>
          </cell>
          <cell r="B74" t="str">
            <v>Стоимость</v>
          </cell>
          <cell r="C74" t="str">
            <v>Без контрагента</v>
          </cell>
          <cell r="D74" t="str">
            <v>Без ПЕ, на филиал</v>
          </cell>
          <cell r="I74">
            <v>52664.656069999997</v>
          </cell>
          <cell r="J74">
            <v>58642.184829999998</v>
          </cell>
          <cell r="K74">
            <v>60167.463759999999</v>
          </cell>
          <cell r="L74">
            <v>59543.983959999998</v>
          </cell>
        </row>
        <row r="75">
          <cell r="A75" t="str">
            <v>Покупка электроэнергии на БР</v>
          </cell>
          <cell r="B75" t="str">
            <v>Объем</v>
          </cell>
          <cell r="C75" t="str">
            <v>Без контрагента</v>
          </cell>
          <cell r="D75" t="str">
            <v>Без ПЕ, на филиал</v>
          </cell>
          <cell r="I75">
            <v>24.220030000000001</v>
          </cell>
          <cell r="J75">
            <v>24.079343999999999</v>
          </cell>
          <cell r="K75">
            <v>23.082908</v>
          </cell>
          <cell r="L75">
            <v>23.185082999999999</v>
          </cell>
        </row>
        <row r="76">
          <cell r="A76" t="str">
            <v>Покупка электроэнергии на БР</v>
          </cell>
          <cell r="B76" t="str">
            <v>Цена</v>
          </cell>
          <cell r="C76" t="str">
            <v>Без контрагента</v>
          </cell>
          <cell r="D76" t="str">
            <v>Без ПЕ, на филиал</v>
          </cell>
          <cell r="I76">
            <v>2.1744257158228124</v>
          </cell>
          <cell r="J76">
            <v>2.4353730246970184</v>
          </cell>
          <cell r="K76">
            <v>2.6065807549031517</v>
          </cell>
          <cell r="L76">
            <v>2.5682023204316327</v>
          </cell>
        </row>
        <row r="77">
          <cell r="A77" t="str">
            <v>Покупка электроэнергии по СДД</v>
          </cell>
          <cell r="B77" t="str">
            <v>Стоимость</v>
          </cell>
          <cell r="C77" t="str">
            <v>Без контрагента</v>
          </cell>
          <cell r="D77" t="str">
            <v>Без ПЕ, на филиал</v>
          </cell>
        </row>
        <row r="78">
          <cell r="A78" t="str">
            <v>Покупка электроэнергии по СДД</v>
          </cell>
          <cell r="B78" t="str">
            <v>Объем</v>
          </cell>
          <cell r="C78" t="str">
            <v>Без контрагента</v>
          </cell>
          <cell r="D78" t="str">
            <v>Без ПЕ, на филиал</v>
          </cell>
        </row>
        <row r="79">
          <cell r="A79" t="str">
            <v>Покупка электроэнергии по СДД</v>
          </cell>
          <cell r="B79" t="str">
            <v>Цена</v>
          </cell>
          <cell r="C79" t="str">
            <v>Без контрагента</v>
          </cell>
          <cell r="D79" t="str">
            <v>Без ПЕ, на филиал</v>
          </cell>
        </row>
        <row r="80">
          <cell r="A80" t="str">
            <v>Покупка электроэнергии на оптовом национальном рынке</v>
          </cell>
          <cell r="B80" t="str">
            <v>Стоимость</v>
          </cell>
          <cell r="C80" t="str">
            <v>Без контрагента</v>
          </cell>
          <cell r="D80" t="str">
            <v>Без ПЕ, на филиал</v>
          </cell>
          <cell r="I80">
            <v>2016917.0954</v>
          </cell>
          <cell r="J80">
            <v>2368043.0476900004</v>
          </cell>
          <cell r="K80">
            <v>2321121.3032999998</v>
          </cell>
          <cell r="L80">
            <v>2319489.5959899998</v>
          </cell>
        </row>
        <row r="81">
          <cell r="A81" t="str">
            <v>Покупка электроэнергии на оптовом национальном рынке</v>
          </cell>
          <cell r="B81" t="str">
            <v>Объем</v>
          </cell>
          <cell r="C81" t="str">
            <v>Без контрагента</v>
          </cell>
          <cell r="D81" t="str">
            <v>Без ПЕ, на филиал</v>
          </cell>
          <cell r="I81">
            <v>1356.3947659999999</v>
          </cell>
          <cell r="J81">
            <v>1406.247306</v>
          </cell>
          <cell r="K81">
            <v>1344.185084</v>
          </cell>
          <cell r="L81">
            <v>1335.8483999999999</v>
          </cell>
        </row>
        <row r="82">
          <cell r="A82" t="str">
            <v>Покупка электроэнергии на оптовом национальном рынке</v>
          </cell>
          <cell r="B82" t="str">
            <v>Цена</v>
          </cell>
          <cell r="C82" t="str">
            <v>Без контрагента</v>
          </cell>
          <cell r="D82" t="str">
            <v>Без ПЕ, на филиал</v>
          </cell>
          <cell r="I82">
            <v>1.4869690933325233</v>
          </cell>
          <cell r="J82">
            <v>1.6839449487912479</v>
          </cell>
          <cell r="K82">
            <v>1.7267869811446293</v>
          </cell>
          <cell r="L82">
            <v>1.7363419352001319</v>
          </cell>
        </row>
        <row r="83">
          <cell r="A83" t="str">
            <v>Покупка мощности по РД</v>
          </cell>
          <cell r="B83" t="str">
            <v>Стоимость</v>
          </cell>
          <cell r="C83" t="str">
            <v>Без контрагента</v>
          </cell>
          <cell r="D83" t="str">
            <v>Без ПЕ, на филиал</v>
          </cell>
          <cell r="I83">
            <v>288033.43559999997</v>
          </cell>
          <cell r="J83">
            <v>352265.55752999999</v>
          </cell>
          <cell r="K83">
            <v>310588.72004000004</v>
          </cell>
          <cell r="L83">
            <v>310588.72004000004</v>
          </cell>
        </row>
        <row r="84">
          <cell r="A84" t="str">
            <v>Покупка мощности по РД</v>
          </cell>
          <cell r="B84" t="str">
            <v>Объем</v>
          </cell>
          <cell r="C84" t="str">
            <v>Без контрагента</v>
          </cell>
          <cell r="D84" t="str">
            <v>Без ПЕ, на филиал</v>
          </cell>
          <cell r="I84">
            <v>107.851</v>
          </cell>
          <cell r="J84">
            <v>116.09716649999999</v>
          </cell>
          <cell r="K84">
            <v>110.14608333333325</v>
          </cell>
          <cell r="L84">
            <v>110.14608333333325</v>
          </cell>
        </row>
        <row r="85">
          <cell r="A85" t="str">
            <v>Покупка мощности по РД</v>
          </cell>
          <cell r="B85" t="str">
            <v>Цена</v>
          </cell>
          <cell r="C85" t="str">
            <v>Без контрагента</v>
          </cell>
          <cell r="D85" t="str">
            <v>Без ПЕ, на филиал</v>
          </cell>
          <cell r="I85">
            <v>222555.06485799851</v>
          </cell>
          <cell r="J85">
            <v>252852.53733991864</v>
          </cell>
          <cell r="K85">
            <v>234982.42110288399</v>
          </cell>
          <cell r="L85">
            <v>234982.42110288399</v>
          </cell>
        </row>
        <row r="86">
          <cell r="A86" t="str">
            <v>Покупка мощности по ДПМ, КОММод, КОМ НГО</v>
          </cell>
          <cell r="B86" t="str">
            <v>Стоимость</v>
          </cell>
          <cell r="C86" t="str">
            <v>Без контрагента</v>
          </cell>
          <cell r="D86" t="str">
            <v>Без ПЕ, на филиал</v>
          </cell>
          <cell r="I86">
            <v>714466.85927000002</v>
          </cell>
          <cell r="J86">
            <v>748149.31348000001</v>
          </cell>
          <cell r="K86">
            <v>767208.47707999998</v>
          </cell>
          <cell r="L86">
            <v>755066.35736999998</v>
          </cell>
        </row>
        <row r="87">
          <cell r="A87" t="str">
            <v>Покупка мощности по ДПМ, КОММод, КОМ НГО</v>
          </cell>
          <cell r="B87" t="str">
            <v>Объем</v>
          </cell>
          <cell r="C87" t="str">
            <v>Без контрагента</v>
          </cell>
          <cell r="D87" t="str">
            <v>Без ПЕ, на филиал</v>
          </cell>
          <cell r="I87">
            <v>40.568749999999994</v>
          </cell>
          <cell r="J87">
            <v>40.585788999999998</v>
          </cell>
          <cell r="K87">
            <v>36.860499999999995</v>
          </cell>
          <cell r="L87">
            <v>36.181269999999998</v>
          </cell>
        </row>
        <row r="88">
          <cell r="A88" t="str">
            <v>Покупка мощности по ДПМ, КОММод, КОМ НГО</v>
          </cell>
          <cell r="B88" t="str">
            <v>Цена</v>
          </cell>
          <cell r="C88" t="str">
            <v>Без контрагента</v>
          </cell>
          <cell r="D88" t="str">
            <v>Без ПЕ, на филиал</v>
          </cell>
          <cell r="I88">
            <v>1467605.113274791</v>
          </cell>
          <cell r="J88">
            <v>1536147.9389579771</v>
          </cell>
          <cell r="K88">
            <v>1734486.5033482094</v>
          </cell>
          <cell r="L88">
            <v>1739082.0291134058</v>
          </cell>
        </row>
        <row r="89">
          <cell r="A89" t="str">
            <v>Покупка мощности по КОМ</v>
          </cell>
          <cell r="B89" t="str">
            <v>Стоимость</v>
          </cell>
          <cell r="C89" t="str">
            <v>Без контрагента</v>
          </cell>
          <cell r="D89" t="str">
            <v>Без ПЕ, на филиал</v>
          </cell>
          <cell r="I89">
            <v>483255.01701000001</v>
          </cell>
          <cell r="J89">
            <v>530645.83107999992</v>
          </cell>
          <cell r="K89">
            <v>544395.37202999997</v>
          </cell>
          <cell r="L89">
            <v>523135.92515000002</v>
          </cell>
        </row>
        <row r="90">
          <cell r="A90" t="str">
            <v>Покупка мощности по КОМ</v>
          </cell>
          <cell r="B90" t="str">
            <v>Объем</v>
          </cell>
          <cell r="C90" t="str">
            <v>Без контрагента</v>
          </cell>
          <cell r="D90" t="str">
            <v>Без ПЕ, на филиал</v>
          </cell>
          <cell r="I90">
            <v>116.27975000000001</v>
          </cell>
          <cell r="J90">
            <v>115.73033325000002</v>
          </cell>
          <cell r="K90">
            <v>117.5837125</v>
          </cell>
          <cell r="L90">
            <v>113.35106675</v>
          </cell>
        </row>
        <row r="91">
          <cell r="A91" t="str">
            <v>Покупка мощности по КОМ</v>
          </cell>
          <cell r="B91" t="str">
            <v>Цена</v>
          </cell>
          <cell r="C91" t="str">
            <v>Без контрагента</v>
          </cell>
          <cell r="D91" t="str">
            <v>Без ПЕ, на филиал</v>
          </cell>
          <cell r="I91">
            <v>346330.73615569348</v>
          </cell>
          <cell r="J91">
            <v>382099.35702689522</v>
          </cell>
          <cell r="K91">
            <v>385821.13149812305</v>
          </cell>
          <cell r="L91">
            <v>384598.58984226693</v>
          </cell>
        </row>
        <row r="92">
          <cell r="A92" t="str">
            <v>Покупка мощности по СДД</v>
          </cell>
          <cell r="B92" t="str">
            <v>Стоимость</v>
          </cell>
          <cell r="C92" t="str">
            <v>Без контрагента</v>
          </cell>
          <cell r="D92" t="str">
            <v>Без ПЕ, на филиал</v>
          </cell>
        </row>
        <row r="93">
          <cell r="A93" t="str">
            <v>Покупка мощности по СДД</v>
          </cell>
          <cell r="B93" t="str">
            <v>Объем</v>
          </cell>
          <cell r="C93" t="str">
            <v>Без контрагента</v>
          </cell>
          <cell r="D93" t="str">
            <v>Без ПЕ, на филиал</v>
          </cell>
        </row>
        <row r="94">
          <cell r="A94" t="str">
            <v>Покупка мощности по СДД</v>
          </cell>
          <cell r="B94" t="str">
            <v>Цена</v>
          </cell>
          <cell r="C94" t="str">
            <v>Без контрагента</v>
          </cell>
          <cell r="D94" t="str">
            <v>Без ПЕ, на филиал</v>
          </cell>
        </row>
        <row r="95">
          <cell r="A95" t="str">
            <v>Покупка мощности на оптовом национальном рынке</v>
          </cell>
          <cell r="B95" t="str">
            <v>Стоимость</v>
          </cell>
          <cell r="C95" t="str">
            <v>Без контрагента</v>
          </cell>
          <cell r="D95" t="str">
            <v>Без ПЕ, на филиал</v>
          </cell>
          <cell r="I95">
            <v>1495828.4104500001</v>
          </cell>
          <cell r="J95">
            <v>1637396.4106600001</v>
          </cell>
          <cell r="K95">
            <v>1643791.5102899999</v>
          </cell>
          <cell r="L95">
            <v>1610354.79366</v>
          </cell>
        </row>
        <row r="96">
          <cell r="A96" t="str">
            <v>Покупка мощности на оптовом национальном рынке</v>
          </cell>
          <cell r="B96" t="str">
            <v>Объем</v>
          </cell>
          <cell r="C96" t="str">
            <v>Без контрагента</v>
          </cell>
          <cell r="D96" t="str">
            <v>Без ПЕ, на филиал</v>
          </cell>
          <cell r="I96">
            <v>266.65775000000002</v>
          </cell>
          <cell r="J96">
            <v>273.47864375</v>
          </cell>
          <cell r="K96">
            <v>269.63012916666662</v>
          </cell>
          <cell r="L96">
            <v>264.73193366666658</v>
          </cell>
        </row>
        <row r="97">
          <cell r="A97" t="str">
            <v>Покупка мощности на оптовом национальном рынке</v>
          </cell>
          <cell r="B97" t="str">
            <v>Цена</v>
          </cell>
          <cell r="C97" t="str">
            <v>Без контрагента</v>
          </cell>
          <cell r="D97" t="str">
            <v>Без ПЕ, на филиал</v>
          </cell>
          <cell r="I97">
            <v>467462.00902655179</v>
          </cell>
          <cell r="J97">
            <v>498940.97402745846</v>
          </cell>
          <cell r="K97">
            <v>508039.01730443054</v>
          </cell>
          <cell r="L97">
            <v>506913.657700137</v>
          </cell>
        </row>
        <row r="98">
          <cell r="A98" t="str">
            <v>Покупка электроэнергии (мощности) на оптовом национальном рынке</v>
          </cell>
          <cell r="B98" t="str">
            <v>Стоимость</v>
          </cell>
          <cell r="C98" t="str">
            <v>Без контрагента</v>
          </cell>
          <cell r="D98" t="str">
            <v>Без ПЕ, на филиал</v>
          </cell>
          <cell r="I98">
            <v>3512745.5058499994</v>
          </cell>
          <cell r="J98">
            <v>4005439.4583500004</v>
          </cell>
          <cell r="K98">
            <v>3964912.8135900004</v>
          </cell>
          <cell r="L98">
            <v>3929844.3896500003</v>
          </cell>
        </row>
        <row r="99">
          <cell r="A99" t="str">
            <v>Покупка электроэнергии (мощности) на оптовом национальном рынке</v>
          </cell>
          <cell r="B99" t="str">
            <v>Объем</v>
          </cell>
          <cell r="C99" t="str">
            <v>Без контрагента</v>
          </cell>
          <cell r="D99" t="str">
            <v>Без ПЕ, на филиал</v>
          </cell>
          <cell r="I99">
            <v>1356.3947659999999</v>
          </cell>
          <cell r="J99">
            <v>1406.247306</v>
          </cell>
          <cell r="K99">
            <v>1344.185084</v>
          </cell>
          <cell r="L99">
            <v>1335.8483999999999</v>
          </cell>
        </row>
        <row r="100">
          <cell r="A100" t="str">
            <v>Покупка электроэнергии (мощности) на оптовом национальном рынке</v>
          </cell>
          <cell r="B100" t="str">
            <v>Цена</v>
          </cell>
          <cell r="C100" t="str">
            <v>Без контрагента</v>
          </cell>
          <cell r="D100" t="str">
            <v>Без ПЕ, на филиал</v>
          </cell>
          <cell r="I100">
            <v>2.5897663378701061</v>
          </cell>
          <cell r="J100">
            <v>2.8483179603332163</v>
          </cell>
          <cell r="K100">
            <v>2.9496777346995171</v>
          </cell>
          <cell r="L100">
            <v>2.941834110554761</v>
          </cell>
        </row>
        <row r="101">
          <cell r="A101" t="str">
            <v>Покупка электроэнергии у прочих источников на розничном рынке</v>
          </cell>
          <cell r="B101" t="str">
            <v>Стоимость</v>
          </cell>
          <cell r="C101" t="str">
            <v>Без контрагента</v>
          </cell>
          <cell r="D101" t="str">
            <v>Без ПЕ, на филиал</v>
          </cell>
          <cell r="I101">
            <v>237342.09042999998</v>
          </cell>
          <cell r="J101">
            <v>287034.46949000005</v>
          </cell>
          <cell r="K101">
            <v>283732.55524000002</v>
          </cell>
          <cell r="L101">
            <v>293214.57279999997</v>
          </cell>
        </row>
        <row r="102">
          <cell r="A102" t="str">
            <v>Покупка электроэнергии у прочих источников на розничном рынке</v>
          </cell>
          <cell r="B102" t="str">
            <v>Объем</v>
          </cell>
          <cell r="C102" t="str">
            <v>Без контрагента</v>
          </cell>
          <cell r="D102" t="str">
            <v>Без ПЕ, на филиал</v>
          </cell>
          <cell r="I102">
            <v>75.705710830000001</v>
          </cell>
          <cell r="J102">
            <v>67.474000000000004</v>
          </cell>
          <cell r="K102">
            <v>81.316536624283003</v>
          </cell>
          <cell r="L102">
            <v>80.590177624283001</v>
          </cell>
        </row>
        <row r="103">
          <cell r="A103" t="str">
            <v>Покупка электроэнергии у прочих источников на розничном рынке</v>
          </cell>
          <cell r="B103" t="str">
            <v>Цена</v>
          </cell>
          <cell r="C103" t="str">
            <v>Без контрагента</v>
          </cell>
          <cell r="D103" t="str">
            <v>Без ПЕ, на филиал</v>
          </cell>
          <cell r="I103">
            <v>3.1350619104939192</v>
          </cell>
          <cell r="J103">
            <v>4.25400108916027</v>
          </cell>
          <cell r="K103">
            <v>3.48923560961487</v>
          </cell>
          <cell r="L103">
            <v>3.6383413145828594</v>
          </cell>
        </row>
        <row r="104">
          <cell r="A104" t="str">
            <v>Покупка электроэнергии у сбытовых компаний</v>
          </cell>
          <cell r="B104" t="str">
            <v>Стоимость</v>
          </cell>
          <cell r="C104" t="str">
            <v>Без контрагента</v>
          </cell>
          <cell r="D104" t="str">
            <v>Без ПЕ, на филиал</v>
          </cell>
          <cell r="I104">
            <v>4565.71623</v>
          </cell>
          <cell r="J104">
            <v>5386.6348200000002</v>
          </cell>
          <cell r="K104">
            <v>11912.624220000002</v>
          </cell>
          <cell r="L104">
            <v>9345.8978600000009</v>
          </cell>
        </row>
        <row r="105">
          <cell r="A105" t="str">
            <v>Покупка электроэнергии у сбытовых компаний</v>
          </cell>
          <cell r="B105" t="str">
            <v>Объем</v>
          </cell>
          <cell r="C105" t="str">
            <v>Без контрагента</v>
          </cell>
          <cell r="D105" t="str">
            <v>Без ПЕ, на филиал</v>
          </cell>
          <cell r="I105">
            <v>0.6154086700000001</v>
          </cell>
          <cell r="J105">
            <v>0.66683300000000001</v>
          </cell>
          <cell r="K105">
            <v>1.5141385700000001</v>
          </cell>
          <cell r="L105">
            <v>1.1872290400000001</v>
          </cell>
        </row>
        <row r="106">
          <cell r="A106" t="str">
            <v>Покупка электроэнергии у сбытовых компаний</v>
          </cell>
          <cell r="B106" t="str">
            <v>Цена</v>
          </cell>
          <cell r="C106" t="str">
            <v>Без контрагента</v>
          </cell>
          <cell r="D106" t="str">
            <v>Без ПЕ, на филиал</v>
          </cell>
          <cell r="I106">
            <v>7.4189988743577491</v>
          </cell>
          <cell r="J106">
            <v>8.0779367847722003</v>
          </cell>
          <cell r="K106">
            <v>7.8675918149288018</v>
          </cell>
          <cell r="L106">
            <v>7.8720259908736736</v>
          </cell>
        </row>
        <row r="107">
          <cell r="A107" t="str">
            <v>Покупка электроэнергии на розничном рынке</v>
          </cell>
          <cell r="B107" t="str">
            <v>Стоимость</v>
          </cell>
          <cell r="C107" t="str">
            <v>Без контрагента</v>
          </cell>
          <cell r="D107" t="str">
            <v>Без ПЕ, на филиал</v>
          </cell>
          <cell r="I107">
            <v>241907.80666</v>
          </cell>
          <cell r="J107">
            <v>292421.10430999997</v>
          </cell>
          <cell r="K107">
            <v>295645.17946000001</v>
          </cell>
          <cell r="L107">
            <v>302560.47065999999</v>
          </cell>
        </row>
        <row r="108">
          <cell r="A108" t="str">
            <v>Покупка электроэнергии на розничном рынке</v>
          </cell>
          <cell r="B108" t="str">
            <v>Объем</v>
          </cell>
          <cell r="C108" t="str">
            <v>Без контрагента</v>
          </cell>
          <cell r="D108" t="str">
            <v>Без ПЕ, на филиал</v>
          </cell>
          <cell r="I108">
            <v>76.321119500000009</v>
          </cell>
          <cell r="J108">
            <v>68.140833000000001</v>
          </cell>
          <cell r="K108">
            <v>82.830675194283003</v>
          </cell>
          <cell r="L108">
            <v>81.777406664282992</v>
          </cell>
        </row>
        <row r="109">
          <cell r="A109" t="str">
            <v>Покупка электроэнергии на розничном рынке</v>
          </cell>
          <cell r="B109" t="str">
            <v>Цена</v>
          </cell>
          <cell r="C109" t="str">
            <v>Без контрагента</v>
          </cell>
          <cell r="D109" t="str">
            <v>Без ПЕ, на филиал</v>
          </cell>
          <cell r="I109">
            <v>3.1696050614142259</v>
          </cell>
          <cell r="J109">
            <v>4.291422505944416</v>
          </cell>
          <cell r="K109">
            <v>3.5692716347723983</v>
          </cell>
          <cell r="L109">
            <v>3.699805154033406</v>
          </cell>
        </row>
        <row r="110">
          <cell r="A110" t="str">
            <v>Покупка электроэнергии (мощности)</v>
          </cell>
          <cell r="B110" t="str">
            <v>Стоимость</v>
          </cell>
          <cell r="C110" t="str">
            <v>Без контрагента</v>
          </cell>
          <cell r="D110" t="str">
            <v>Без ПЕ, на филиал</v>
          </cell>
          <cell r="I110">
            <v>3754653.3125100001</v>
          </cell>
          <cell r="J110">
            <v>4297860.5626600003</v>
          </cell>
          <cell r="K110">
            <v>4260557.9930499997</v>
          </cell>
          <cell r="L110">
            <v>4232404.8603099994</v>
          </cell>
        </row>
        <row r="111">
          <cell r="A111" t="str">
            <v>Покупка электроэнергии (мощности)</v>
          </cell>
          <cell r="B111" t="str">
            <v>Объем</v>
          </cell>
          <cell r="C111" t="str">
            <v>Без контрагента</v>
          </cell>
          <cell r="D111" t="str">
            <v>Без ПЕ, на филиал</v>
          </cell>
          <cell r="I111">
            <v>1432.7158854999998</v>
          </cell>
          <cell r="J111">
            <v>1474.3881389999999</v>
          </cell>
          <cell r="K111">
            <v>1427.015759194283</v>
          </cell>
          <cell r="L111">
            <v>1417.6258066642831</v>
          </cell>
        </row>
        <row r="112">
          <cell r="A112" t="str">
            <v>Покупка электроэнергии (мощности)</v>
          </cell>
          <cell r="B112" t="str">
            <v>Цена</v>
          </cell>
          <cell r="C112" t="str">
            <v>Без контрагента</v>
          </cell>
          <cell r="D112" t="str">
            <v>Без ПЕ, на филиал</v>
          </cell>
          <cell r="I112">
            <v>2.6206544860076519</v>
          </cell>
          <cell r="J112">
            <v>2.9150129799436759</v>
          </cell>
          <cell r="K112">
            <v>2.9856418652696464</v>
          </cell>
          <cell r="L112">
            <v>2.9855585588336444</v>
          </cell>
        </row>
        <row r="113">
          <cell r="A113" t="str">
            <v>Услуги сетевых компаний по передаче электроэнергии.</v>
          </cell>
          <cell r="B113" t="str">
            <v>Стоимость</v>
          </cell>
          <cell r="C113" t="str">
            <v>Без контрагента</v>
          </cell>
          <cell r="D113" t="str">
            <v>Без ПЕ, на филиал</v>
          </cell>
          <cell r="I113">
            <v>2829243.4659200003</v>
          </cell>
          <cell r="J113">
            <v>3344193.5596699999</v>
          </cell>
          <cell r="K113">
            <v>3297903.7456400003</v>
          </cell>
          <cell r="L113">
            <v>3230830.7182</v>
          </cell>
        </row>
        <row r="114">
          <cell r="A114" t="str">
            <v>Услуги сетевых компаний по передаче электроэнергии.</v>
          </cell>
          <cell r="B114" t="str">
            <v>Объем</v>
          </cell>
          <cell r="C114" t="str">
            <v>Без контрагента</v>
          </cell>
          <cell r="D114" t="str">
            <v>Без ПЕ, на филиал</v>
          </cell>
          <cell r="I114">
            <v>1124.7205044699999</v>
          </cell>
          <cell r="J114">
            <v>1167.192278</v>
          </cell>
          <cell r="K114">
            <v>1135.0880766499999</v>
          </cell>
          <cell r="L114">
            <v>1127.7888929399999</v>
          </cell>
        </row>
        <row r="115">
          <cell r="A115" t="str">
            <v>Услуги сетевых компаний по передаче электроэнергии.</v>
          </cell>
          <cell r="B115" t="str">
            <v>Цена</v>
          </cell>
          <cell r="C115" t="str">
            <v>Без контрагента</v>
          </cell>
          <cell r="D115" t="str">
            <v>Без ПЕ, на филиал</v>
          </cell>
          <cell r="I115">
            <v>2.5155080348190326</v>
          </cell>
          <cell r="J115">
            <v>2.8651607988705354</v>
          </cell>
          <cell r="K115">
            <v>2.9054166046507564</v>
          </cell>
          <cell r="L115">
            <v>2.8647477718792227</v>
          </cell>
        </row>
        <row r="116">
          <cell r="A116" t="str">
            <v>Услуги ФСК.</v>
          </cell>
          <cell r="B116" t="str">
            <v>Стоимость</v>
          </cell>
          <cell r="C116" t="str">
            <v>Без контрагента</v>
          </cell>
          <cell r="D116" t="str">
            <v>Без ПЕ, на филиал</v>
          </cell>
          <cell r="I116">
            <v>12300.911199999999</v>
          </cell>
          <cell r="J116">
            <v>12490.082690000001</v>
          </cell>
          <cell r="K116">
            <v>11310.795799999998</v>
          </cell>
          <cell r="L116">
            <v>12421.093549999998</v>
          </cell>
        </row>
        <row r="117">
          <cell r="A117" t="str">
            <v>Услуги ФСК.</v>
          </cell>
          <cell r="B117" t="str">
            <v>Объем</v>
          </cell>
          <cell r="C117" t="str">
            <v>Без контрагента</v>
          </cell>
          <cell r="D117" t="str">
            <v>Без ПЕ, на филиал</v>
          </cell>
          <cell r="I117">
            <v>20.510991000000001</v>
          </cell>
          <cell r="J117">
            <v>18.171866000000001</v>
          </cell>
          <cell r="K117">
            <v>16.170068000000001</v>
          </cell>
          <cell r="L117">
            <v>17.811654000000001</v>
          </cell>
        </row>
        <row r="118">
          <cell r="A118" t="str">
            <v>Услуги ФСК.</v>
          </cell>
          <cell r="B118" t="str">
            <v>Цена</v>
          </cell>
          <cell r="C118" t="str">
            <v>Без контрагента</v>
          </cell>
          <cell r="D118" t="str">
            <v>Без ПЕ, на филиал</v>
          </cell>
          <cell r="I118">
            <v>0.59972290953664786</v>
          </cell>
          <cell r="J118">
            <v>0.68733077219477623</v>
          </cell>
          <cell r="K118">
            <v>0.69948968674714274</v>
          </cell>
          <cell r="L118">
            <v>0.69735767099450718</v>
          </cell>
        </row>
        <row r="119">
          <cell r="A119" t="str">
            <v>Услуги РСК.</v>
          </cell>
          <cell r="B119" t="str">
            <v>Стоимость</v>
          </cell>
          <cell r="C119" t="str">
            <v>Без контрагента</v>
          </cell>
          <cell r="D119" t="str">
            <v>Без ПЕ, на филиал</v>
          </cell>
          <cell r="I119">
            <v>2816942.5547199999</v>
          </cell>
          <cell r="J119">
            <v>3331703.4769799998</v>
          </cell>
          <cell r="K119">
            <v>3286592.9498399999</v>
          </cell>
          <cell r="L119">
            <v>3218409.6246500001</v>
          </cell>
        </row>
        <row r="120">
          <cell r="A120" t="str">
            <v>Услуги РСК.</v>
          </cell>
          <cell r="B120" t="str">
            <v>Объем</v>
          </cell>
          <cell r="C120" t="str">
            <v>Без контрагента</v>
          </cell>
          <cell r="D120" t="str">
            <v>Без ПЕ, на филиал</v>
          </cell>
          <cell r="I120">
            <v>1104.20951347</v>
          </cell>
          <cell r="J120">
            <v>1149.0204120000001</v>
          </cell>
          <cell r="K120">
            <v>1118.91800865</v>
          </cell>
          <cell r="L120">
            <v>1109.97723894</v>
          </cell>
        </row>
        <row r="121">
          <cell r="A121" t="str">
            <v>Услуги РСК.</v>
          </cell>
          <cell r="B121" t="str">
            <v>Цена</v>
          </cell>
          <cell r="C121" t="str">
            <v>Без контрагента</v>
          </cell>
          <cell r="D121" t="str">
            <v>Без ПЕ, на филиал</v>
          </cell>
          <cell r="I121">
            <v>2.5510942627796265</v>
          </cell>
          <cell r="J121">
            <v>2.8996033857925925</v>
          </cell>
          <cell r="K121">
            <v>2.9372956056050512</v>
          </cell>
          <cell r="L121">
            <v>2.8995275864606911</v>
          </cell>
        </row>
        <row r="122">
          <cell r="A122" t="str">
            <v>Услуги ТСО.</v>
          </cell>
          <cell r="B122" t="str">
            <v>Стоимость</v>
          </cell>
          <cell r="C122" t="str">
            <v>Без контрагента</v>
          </cell>
          <cell r="D122" t="str">
            <v>Без ПЕ, на филиал</v>
          </cell>
        </row>
        <row r="123">
          <cell r="A123" t="str">
            <v>Услуги ТСО.</v>
          </cell>
          <cell r="B123" t="str">
            <v>Объем</v>
          </cell>
          <cell r="C123" t="str">
            <v>Без контрагента</v>
          </cell>
          <cell r="D123" t="str">
            <v>Без ПЕ, на филиал</v>
          </cell>
        </row>
        <row r="124">
          <cell r="A124" t="str">
            <v>Услуги ТСО.</v>
          </cell>
          <cell r="B124" t="str">
            <v>Цена</v>
          </cell>
          <cell r="C124" t="str">
            <v>Без контрагента</v>
          </cell>
          <cell r="D124" t="str">
            <v>Без ПЕ, на филиал</v>
          </cell>
        </row>
        <row r="125">
          <cell r="A125" t="str">
            <v>Услуги по диспетчеризации (в т.ч. СО ЕЭС)</v>
          </cell>
          <cell r="B125" t="str">
            <v>Без аналитики</v>
          </cell>
          <cell r="C125" t="str">
            <v>Без контрагента</v>
          </cell>
          <cell r="D125" t="str">
            <v>Без ПЕ, на филиал</v>
          </cell>
          <cell r="I125">
            <v>3054.6971899999999</v>
          </cell>
          <cell r="J125">
            <v>3400.51577</v>
          </cell>
          <cell r="K125">
            <v>3365.5699599999998</v>
          </cell>
          <cell r="L125">
            <v>3337.8495600000001</v>
          </cell>
        </row>
        <row r="126">
          <cell r="A126" t="str">
            <v>Услуги по диспетчеризации (в т.ч. СО ЕЭС) (перем.)</v>
          </cell>
          <cell r="B126" t="str">
            <v>Без аналитики</v>
          </cell>
          <cell r="C126" t="str">
            <v>Без контрагента</v>
          </cell>
          <cell r="D126" t="str">
            <v>Без ПЕ, на филиал</v>
          </cell>
          <cell r="I126">
            <v>3054.6971899999999</v>
          </cell>
          <cell r="J126">
            <v>3400.51577</v>
          </cell>
          <cell r="K126">
            <v>3365.5699599999998</v>
          </cell>
          <cell r="L126">
            <v>3337.8495600000001</v>
          </cell>
        </row>
        <row r="127">
          <cell r="A127" t="str">
            <v>Услуги по диспетчеризации (в т.ч. СО ЕЭС) (пост.)</v>
          </cell>
          <cell r="B127" t="str">
            <v>Без аналитики</v>
          </cell>
          <cell r="C127" t="str">
            <v>Без контрагента</v>
          </cell>
          <cell r="D127" t="str">
            <v>Без ПЕ, на филиал</v>
          </cell>
        </row>
        <row r="128">
          <cell r="A128" t="str">
            <v>Прочие услуги инфраструктурных организаций</v>
          </cell>
          <cell r="B128" t="str">
            <v>Без аналитики</v>
          </cell>
          <cell r="C128" t="str">
            <v>Без контрагента</v>
          </cell>
          <cell r="D128" t="str">
            <v>Без ПЕ, на филиал</v>
          </cell>
          <cell r="I128">
            <v>293.99914000000001</v>
          </cell>
          <cell r="J128">
            <v>2483.3082600000002</v>
          </cell>
          <cell r="K128">
            <v>1207.38553</v>
          </cell>
          <cell r="L128">
            <v>1165.40913</v>
          </cell>
        </row>
        <row r="129">
          <cell r="A129" t="str">
            <v>Прочие услуги инфраструктурных организаций (пост.)</v>
          </cell>
          <cell r="B129" t="str">
            <v>Без аналитики</v>
          </cell>
          <cell r="C129" t="str">
            <v>Без контрагента</v>
          </cell>
          <cell r="D129" t="str">
            <v>Без ПЕ, на филиал</v>
          </cell>
        </row>
        <row r="130">
          <cell r="A130" t="str">
            <v>Прочие услуги инфраструктурных организаций (перем.)</v>
          </cell>
          <cell r="B130" t="str">
            <v>Без аналитики</v>
          </cell>
          <cell r="C130" t="str">
            <v>Без контрагента</v>
          </cell>
          <cell r="D130" t="str">
            <v>Без ПЕ, на филиал</v>
          </cell>
          <cell r="I130">
            <v>293.99914000000001</v>
          </cell>
          <cell r="J130">
            <v>2483.3082600000002</v>
          </cell>
          <cell r="K130">
            <v>1207.38553</v>
          </cell>
          <cell r="L130">
            <v>1165.40913</v>
          </cell>
        </row>
        <row r="131">
          <cell r="A131" t="str">
            <v>Услуги АТС</v>
          </cell>
          <cell r="B131" t="str">
            <v>Без аналитики</v>
          </cell>
          <cell r="C131" t="str">
            <v>Без контрагента</v>
          </cell>
          <cell r="D131" t="str">
            <v>Без ПЕ, на филиал</v>
          </cell>
          <cell r="I131">
            <v>2445.1135399999998</v>
          </cell>
          <cell r="J131">
            <v>2810.78406</v>
          </cell>
          <cell r="K131">
            <v>2776.7528600000001</v>
          </cell>
          <cell r="L131">
            <v>2761.7807200000002</v>
          </cell>
        </row>
        <row r="132">
          <cell r="A132" t="str">
            <v>Услуги ЦФР</v>
          </cell>
          <cell r="B132" t="str">
            <v>Без аналитики</v>
          </cell>
          <cell r="C132" t="str">
            <v>Без контрагента</v>
          </cell>
          <cell r="D132" t="str">
            <v>Без ПЕ, на филиал</v>
          </cell>
          <cell r="I132">
            <v>720.43254000000002</v>
          </cell>
          <cell r="J132">
            <v>771.25112000000013</v>
          </cell>
          <cell r="K132">
            <v>769.91597000000002</v>
          </cell>
          <cell r="L132">
            <v>762.58605999999997</v>
          </cell>
        </row>
        <row r="133">
          <cell r="A133" t="str">
            <v>Прочие услуги по организации расчетов</v>
          </cell>
          <cell r="B133" t="str">
            <v>Без аналитики</v>
          </cell>
          <cell r="C133" t="str">
            <v>Без контрагента</v>
          </cell>
          <cell r="D133" t="str">
            <v>Без ПЕ, на филиал</v>
          </cell>
        </row>
        <row r="134">
          <cell r="A134" t="str">
            <v>Комиссионные (агентские) вознаграждения</v>
          </cell>
          <cell r="B134" t="str">
            <v>Без аналитики</v>
          </cell>
          <cell r="C134" t="str">
            <v>Без контрагента</v>
          </cell>
          <cell r="D134" t="str">
            <v>Основные ПЕ</v>
          </cell>
          <cell r="I134">
            <v>348.64</v>
          </cell>
          <cell r="J134">
            <v>386.89499999999998</v>
          </cell>
          <cell r="K134">
            <v>404.00720000000001</v>
          </cell>
          <cell r="L134">
            <v>401.97026</v>
          </cell>
        </row>
        <row r="135">
          <cell r="A135" t="str">
            <v>Комиссионные (агентские) вознаграждения (перем.)</v>
          </cell>
          <cell r="B135" t="str">
            <v>Без аналитики</v>
          </cell>
          <cell r="C135" t="str">
            <v>Без контрагента</v>
          </cell>
          <cell r="D135" t="str">
            <v>Основные ПЕ</v>
          </cell>
          <cell r="I135">
            <v>348.64</v>
          </cell>
          <cell r="J135">
            <v>386.89499999999998</v>
          </cell>
          <cell r="K135">
            <v>404.00720000000001</v>
          </cell>
          <cell r="L135">
            <v>401.97026</v>
          </cell>
        </row>
        <row r="136">
          <cell r="A136" t="str">
            <v>Комиссионные (агентские) вознаграждения (пост.)</v>
          </cell>
          <cell r="B136" t="str">
            <v>Без аналитики</v>
          </cell>
          <cell r="C136" t="str">
            <v>Без контрагента</v>
          </cell>
          <cell r="D136" t="str">
            <v>Основные ПЕ</v>
          </cell>
        </row>
        <row r="137">
          <cell r="A137" t="str">
            <v>Коммерческие потери</v>
          </cell>
          <cell r="B137" t="str">
            <v>Стоимость</v>
          </cell>
          <cell r="C137" t="str">
            <v>Без контрагента</v>
          </cell>
          <cell r="D137" t="str">
            <v>Без ПЕ, на филиал</v>
          </cell>
        </row>
        <row r="138">
          <cell r="A138" t="str">
            <v>Коммерческие потери</v>
          </cell>
          <cell r="B138" t="str">
            <v>Объем</v>
          </cell>
          <cell r="C138" t="str">
            <v>Без контрагента</v>
          </cell>
          <cell r="D138" t="str">
            <v>Без ПЕ, на филиал</v>
          </cell>
        </row>
        <row r="139">
          <cell r="A139" t="str">
            <v>Коммерческие потери</v>
          </cell>
          <cell r="B139" t="str">
            <v>Цена</v>
          </cell>
          <cell r="C139" t="str">
            <v>Без контрагента</v>
          </cell>
          <cell r="D139" t="str">
            <v>Без ПЕ, на филиал</v>
          </cell>
        </row>
        <row r="140">
          <cell r="A140" t="str">
            <v>Электроэнергия на собственные нужды (коммунальные расходы и пр.)</v>
          </cell>
          <cell r="B140" t="str">
            <v>Стоимость</v>
          </cell>
          <cell r="C140" t="str">
            <v>Без контрагента</v>
          </cell>
          <cell r="D140" t="str">
            <v>Без ПЕ, на филиал</v>
          </cell>
          <cell r="I140">
            <v>240.77209999999999</v>
          </cell>
          <cell r="J140">
            <v>211.63406600000002</v>
          </cell>
          <cell r="K140">
            <v>288.70478000000003</v>
          </cell>
          <cell r="L140">
            <v>339.49684999999999</v>
          </cell>
        </row>
        <row r="141">
          <cell r="A141" t="str">
            <v>Электроэнергия на собственные нужды (коммунальные расходы и пр.)</v>
          </cell>
          <cell r="B141" t="str">
            <v>Объем</v>
          </cell>
          <cell r="C141" t="str">
            <v>Без контрагента</v>
          </cell>
          <cell r="D141" t="str">
            <v>Без ПЕ, на филиал</v>
          </cell>
          <cell r="I141">
            <v>7.7468160000000008E-2</v>
          </cell>
          <cell r="J141">
            <v>6.1162999999999995E-2</v>
          </cell>
          <cell r="K141">
            <v>8.1562156899999988E-2</v>
          </cell>
          <cell r="L141">
            <v>9.5175186899999986E-2</v>
          </cell>
        </row>
        <row r="142">
          <cell r="A142" t="str">
            <v>Электроэнергия на собственные нужды (коммунальные расходы и пр.)</v>
          </cell>
          <cell r="B142" t="str">
            <v>Цена</v>
          </cell>
          <cell r="C142" t="str">
            <v>Без контрагента</v>
          </cell>
          <cell r="D142" t="str">
            <v>Без ПЕ, на филиал</v>
          </cell>
          <cell r="I142">
            <v>3.1080136665179596</v>
          </cell>
          <cell r="J142">
            <v>3.4601649036182009</v>
          </cell>
          <cell r="K142">
            <v>3.5396903536277136</v>
          </cell>
          <cell r="L142">
            <v>3.5670731107332347</v>
          </cell>
        </row>
        <row r="144">
          <cell r="A144" t="str">
            <v>Условно-постоянные расходы (по НД)</v>
          </cell>
          <cell r="B144" t="str">
            <v>Направление деятельности Итого.</v>
          </cell>
          <cell r="C144" t="str">
            <v>Без контрагента</v>
          </cell>
          <cell r="D144" t="str">
            <v>Без ПЕ, на филиал</v>
          </cell>
          <cell r="I144">
            <v>629741.36084000033</v>
          </cell>
          <cell r="J144">
            <v>697344.71860999975</v>
          </cell>
          <cell r="K144">
            <v>700699.46063000022</v>
          </cell>
          <cell r="L144">
            <v>709072.23673000059</v>
          </cell>
        </row>
        <row r="145">
          <cell r="A145" t="str">
            <v>Условно-постоянные расходы (по НД)</v>
          </cell>
          <cell r="B145" t="str">
            <v>Прочие виды продукции</v>
          </cell>
          <cell r="C145" t="str">
            <v>Без контрагента</v>
          </cell>
          <cell r="D145" t="str">
            <v>Без ПЕ, на филиал</v>
          </cell>
          <cell r="I145">
            <v>228383.84454000008</v>
          </cell>
          <cell r="J145">
            <v>259757.05861000004</v>
          </cell>
          <cell r="K145">
            <v>63157.102400000258</v>
          </cell>
          <cell r="L145">
            <v>62913.80197000011</v>
          </cell>
        </row>
        <row r="146">
          <cell r="A146" t="str">
            <v>Условно-постоянные расходы (по НД)</v>
          </cell>
          <cell r="B146" t="str">
            <v>Прочие работы (услуги)</v>
          </cell>
          <cell r="C146" t="str">
            <v>Без контрагента</v>
          </cell>
          <cell r="D146" t="str">
            <v>Без ПЕ, на филиал</v>
          </cell>
          <cell r="I146">
            <v>11527.930840000001</v>
          </cell>
          <cell r="J146">
            <v>9189.7041847</v>
          </cell>
          <cell r="K146">
            <v>13109.027559999999</v>
          </cell>
          <cell r="L146">
            <v>12834.565910000001</v>
          </cell>
        </row>
        <row r="148">
          <cell r="A148" t="str">
            <v>Амортизация основных средств и нематериальных активов</v>
          </cell>
          <cell r="B148" t="str">
            <v>Без аналитики</v>
          </cell>
          <cell r="C148" t="str">
            <v>Без контрагента</v>
          </cell>
          <cell r="D148" t="str">
            <v>Без ПЕ, на филиал</v>
          </cell>
          <cell r="I148">
            <v>53967.39</v>
          </cell>
          <cell r="J148">
            <v>67967.17</v>
          </cell>
          <cell r="K148">
            <v>77231.036920000013</v>
          </cell>
          <cell r="L148">
            <v>76807.447590000011</v>
          </cell>
        </row>
        <row r="149">
          <cell r="A149" t="str">
            <v>Амортизация ОС</v>
          </cell>
          <cell r="B149" t="str">
            <v>Без аналитики</v>
          </cell>
          <cell r="C149" t="str">
            <v>Без контрагента</v>
          </cell>
          <cell r="D149" t="str">
            <v>Без ПЕ, на филиал</v>
          </cell>
          <cell r="I149">
            <v>28006.26</v>
          </cell>
          <cell r="J149">
            <v>38207.56</v>
          </cell>
          <cell r="K149">
            <v>36689.761460000009</v>
          </cell>
          <cell r="L149">
            <v>36312.001690000005</v>
          </cell>
        </row>
        <row r="150">
          <cell r="A150" t="str">
            <v>Амортизация основных средств</v>
          </cell>
          <cell r="B150" t="str">
            <v>Без аналитики</v>
          </cell>
          <cell r="C150" t="str">
            <v>Без контрагента</v>
          </cell>
          <cell r="D150" t="str">
            <v>Без ПЕ, на филиал</v>
          </cell>
          <cell r="I150">
            <v>28006.26</v>
          </cell>
          <cell r="J150">
            <v>38207.56</v>
          </cell>
          <cell r="K150">
            <v>36689.761460000009</v>
          </cell>
          <cell r="L150">
            <v>36312.001690000005</v>
          </cell>
        </row>
        <row r="151">
          <cell r="A151" t="str">
            <v>Амортизация капитализированных ремонтов и ТО</v>
          </cell>
          <cell r="B151" t="str">
            <v>Без аналитики</v>
          </cell>
          <cell r="C151" t="str">
            <v>Без контрагента</v>
          </cell>
          <cell r="D151" t="str">
            <v>Без ПЕ, на филиал</v>
          </cell>
        </row>
        <row r="152">
          <cell r="A152" t="str">
            <v>Амортизация обесценения ОС</v>
          </cell>
          <cell r="B152" t="str">
            <v>Без аналитики</v>
          </cell>
          <cell r="C152" t="str">
            <v>Без контрагента</v>
          </cell>
          <cell r="D152" t="str">
            <v>Без ПЕ, на филиал</v>
          </cell>
        </row>
        <row r="153">
          <cell r="A153" t="str">
            <v>Списание малоценных ОС на амортизацию</v>
          </cell>
          <cell r="B153" t="str">
            <v>Без аналитики</v>
          </cell>
          <cell r="C153" t="str">
            <v>Без контрагента</v>
          </cell>
          <cell r="D153" t="str">
            <v>Без ПЕ, на филиал</v>
          </cell>
        </row>
        <row r="154">
          <cell r="A154" t="str">
            <v>Амортизация НМА и НИОКР</v>
          </cell>
          <cell r="B154" t="str">
            <v>Без аналитики</v>
          </cell>
          <cell r="C154" t="str">
            <v>Без контрагента</v>
          </cell>
          <cell r="D154" t="str">
            <v>Без ПЕ, на филиал</v>
          </cell>
          <cell r="I154">
            <v>20029.739999999998</v>
          </cell>
          <cell r="J154">
            <v>21908.109999999997</v>
          </cell>
          <cell r="K154">
            <v>24729.955809999999</v>
          </cell>
          <cell r="L154">
            <v>24700.131019999997</v>
          </cell>
        </row>
        <row r="155">
          <cell r="A155" t="str">
            <v>Амортизация нематериальных активов (перем.)</v>
          </cell>
          <cell r="B155" t="str">
            <v>Без аналитики</v>
          </cell>
          <cell r="C155" t="str">
            <v>Без контрагента</v>
          </cell>
          <cell r="D155" t="str">
            <v>Без ПЕ, на филиал</v>
          </cell>
        </row>
        <row r="156">
          <cell r="A156" t="str">
            <v>Амортизация нематериальных активов (пост.)</v>
          </cell>
          <cell r="B156" t="str">
            <v>Без аналитики</v>
          </cell>
          <cell r="C156" t="str">
            <v>Без контрагента</v>
          </cell>
          <cell r="D156" t="str">
            <v>Без ПЕ, на филиал</v>
          </cell>
          <cell r="I156">
            <v>20029.739999999998</v>
          </cell>
          <cell r="J156">
            <v>21908.109999999997</v>
          </cell>
          <cell r="K156">
            <v>24729.955809999999</v>
          </cell>
          <cell r="L156">
            <v>24700.131019999997</v>
          </cell>
        </row>
        <row r="157">
          <cell r="A157" t="str">
            <v>Амортизация обесценения НМА</v>
          </cell>
          <cell r="B157" t="str">
            <v>Без аналитики</v>
          </cell>
          <cell r="C157" t="str">
            <v>Без контрагента</v>
          </cell>
          <cell r="D157" t="str">
            <v>Без ПЕ, на филиал</v>
          </cell>
        </row>
        <row r="158">
          <cell r="A158" t="str">
            <v>Амортизация прав пользования активами</v>
          </cell>
          <cell r="B158" t="str">
            <v>Без аналитики</v>
          </cell>
          <cell r="C158" t="str">
            <v>Без контрагента</v>
          </cell>
          <cell r="D158" t="str">
            <v>Без ПЕ, на филиал</v>
          </cell>
          <cell r="I158">
            <v>5931.39</v>
          </cell>
          <cell r="J158">
            <v>7851.5</v>
          </cell>
          <cell r="K158">
            <v>15811.319650000001</v>
          </cell>
          <cell r="L158">
            <v>15795.314880000002</v>
          </cell>
        </row>
        <row r="159">
          <cell r="A159" t="str">
            <v>Амортизация ППА</v>
          </cell>
          <cell r="B159" t="str">
            <v>Без аналитики</v>
          </cell>
          <cell r="C159" t="str">
            <v>Без контрагента</v>
          </cell>
          <cell r="D159" t="str">
            <v>Без ПЕ, на филиал</v>
          </cell>
          <cell r="I159">
            <v>5931.39</v>
          </cell>
          <cell r="J159">
            <v>7851.5</v>
          </cell>
          <cell r="K159">
            <v>15811.319650000001</v>
          </cell>
          <cell r="L159">
            <v>15795.314880000002</v>
          </cell>
        </row>
        <row r="160">
          <cell r="A160" t="str">
            <v>Амортизация обесценения ППА</v>
          </cell>
          <cell r="B160" t="str">
            <v>Без аналитики</v>
          </cell>
          <cell r="C160" t="str">
            <v>Без контрагента</v>
          </cell>
          <cell r="D160" t="str">
            <v>Без ПЕ, на филиал</v>
          </cell>
        </row>
        <row r="161">
          <cell r="A161" t="str">
            <v>Фонд оплаты труда</v>
          </cell>
          <cell r="B161" t="str">
            <v>Без аналитики</v>
          </cell>
          <cell r="C161" t="str">
            <v>Без контрагента</v>
          </cell>
          <cell r="D161" t="str">
            <v>Без ПЕ, на филиал</v>
          </cell>
          <cell r="I161">
            <v>310342.31487</v>
          </cell>
          <cell r="J161">
            <v>326528.74</v>
          </cell>
          <cell r="K161">
            <v>342836.98849000002</v>
          </cell>
          <cell r="L161">
            <v>344012.10341999994</v>
          </cell>
        </row>
        <row r="162">
          <cell r="A162" t="str">
            <v>Фонд оплаты труда (пост.)</v>
          </cell>
          <cell r="B162" t="str">
            <v>Без аналитики</v>
          </cell>
          <cell r="C162" t="str">
            <v>Без контрагента</v>
          </cell>
          <cell r="D162" t="str">
            <v>Без ПЕ, на филиал</v>
          </cell>
          <cell r="I162">
            <v>309292.05682</v>
          </cell>
          <cell r="J162">
            <v>324728.98</v>
          </cell>
          <cell r="K162">
            <v>340822.55293000001</v>
          </cell>
          <cell r="L162">
            <v>341901.64680999995</v>
          </cell>
        </row>
        <row r="163">
          <cell r="A163" t="str">
            <v>Фонд оплаты труда (перем.)</v>
          </cell>
          <cell r="B163" t="str">
            <v>Без аналитики</v>
          </cell>
          <cell r="C163" t="str">
            <v>Без контрагента</v>
          </cell>
          <cell r="D163" t="str">
            <v>Без ПЕ, на филиал</v>
          </cell>
          <cell r="I163">
            <v>1050.2580499999999</v>
          </cell>
          <cell r="J163">
            <v>1799.7600000000002</v>
          </cell>
          <cell r="K163">
            <v>2014.4355599999999</v>
          </cell>
          <cell r="L163">
            <v>2110.4566100000002</v>
          </cell>
        </row>
        <row r="164">
          <cell r="A164" t="str">
            <v>Отчисления на социальное страхование</v>
          </cell>
          <cell r="B164" t="str">
            <v>Без аналитики</v>
          </cell>
          <cell r="C164" t="str">
            <v>Без контрагента</v>
          </cell>
          <cell r="D164" t="str">
            <v>Без ПЕ, на филиал</v>
          </cell>
          <cell r="I164">
            <v>89305.200649999999</v>
          </cell>
          <cell r="J164">
            <v>94146.340000000011</v>
          </cell>
          <cell r="K164">
            <v>100394.96734</v>
          </cell>
          <cell r="L164">
            <v>99478.986980000001</v>
          </cell>
        </row>
        <row r="165">
          <cell r="A165" t="str">
            <v>Отчисления на социальное страхование (пост.)</v>
          </cell>
          <cell r="B165" t="str">
            <v>Без аналитики</v>
          </cell>
          <cell r="C165" t="str">
            <v>Без контрагента</v>
          </cell>
          <cell r="D165" t="str">
            <v>Без ПЕ, на филиал</v>
          </cell>
          <cell r="I165">
            <v>89006.327019999997</v>
          </cell>
          <cell r="J165">
            <v>93606.38</v>
          </cell>
          <cell r="K165">
            <v>99790.084369999997</v>
          </cell>
          <cell r="L165">
            <v>98844.235130000001</v>
          </cell>
        </row>
        <row r="166">
          <cell r="A166" t="str">
            <v>Отчисления на социальное страхование (перем.)</v>
          </cell>
          <cell r="B166" t="str">
            <v>Без аналитики</v>
          </cell>
          <cell r="C166" t="str">
            <v>Без контрагента</v>
          </cell>
          <cell r="D166" t="str">
            <v>Без ПЕ, на филиал</v>
          </cell>
          <cell r="I166">
            <v>298.87363000000005</v>
          </cell>
          <cell r="J166">
            <v>539.96</v>
          </cell>
          <cell r="K166">
            <v>604.88297</v>
          </cell>
          <cell r="L166">
            <v>634.75184999999999</v>
          </cell>
        </row>
        <row r="167">
          <cell r="A167" t="str">
            <v>Прочие расходы на персонал</v>
          </cell>
          <cell r="B167" t="str">
            <v>Без аналитики</v>
          </cell>
          <cell r="C167" t="str">
            <v>Без контрагента</v>
          </cell>
          <cell r="D167" t="str">
            <v>Без ПЕ, на филиал</v>
          </cell>
          <cell r="I167">
            <v>4775.58</v>
          </cell>
          <cell r="J167">
            <v>2870.16</v>
          </cell>
          <cell r="K167">
            <v>2788.3012400000002</v>
          </cell>
          <cell r="L167">
            <v>2870.1420000000003</v>
          </cell>
        </row>
        <row r="168">
          <cell r="A168" t="str">
            <v>Выплаты несписочному составу</v>
          </cell>
          <cell r="B168" t="str">
            <v>Без аналитики</v>
          </cell>
          <cell r="C168" t="str">
            <v>Без контрагента</v>
          </cell>
          <cell r="D168" t="str">
            <v>Без ПЕ, на филиал</v>
          </cell>
          <cell r="I168">
            <v>200</v>
          </cell>
        </row>
        <row r="169">
          <cell r="A169" t="str">
            <v>Выплаты несписочному составу (пост.)</v>
          </cell>
          <cell r="B169" t="str">
            <v>Без аналитики</v>
          </cell>
          <cell r="C169" t="str">
            <v>Без контрагента</v>
          </cell>
          <cell r="D169" t="str">
            <v>Без ПЕ, на филиал</v>
          </cell>
          <cell r="I169">
            <v>200</v>
          </cell>
        </row>
        <row r="170">
          <cell r="A170" t="str">
            <v>Выплаты несписочному составу (перем.)</v>
          </cell>
          <cell r="B170" t="str">
            <v>Без аналитики</v>
          </cell>
          <cell r="C170" t="str">
            <v>Без контрагента</v>
          </cell>
          <cell r="D170" t="str">
            <v>Без ПЕ, на филиал</v>
          </cell>
        </row>
        <row r="171">
          <cell r="A171" t="str">
            <v>Расходы на персонал</v>
          </cell>
          <cell r="B171" t="str">
            <v>Без аналитики</v>
          </cell>
          <cell r="C171" t="str">
            <v>Без контрагента</v>
          </cell>
          <cell r="D171" t="str">
            <v>Без ПЕ, на филиал</v>
          </cell>
          <cell r="I171">
            <v>404623.09552000003</v>
          </cell>
          <cell r="J171">
            <v>423545.24</v>
          </cell>
          <cell r="K171">
            <v>446020.25706999999</v>
          </cell>
          <cell r="L171">
            <v>446361.23239999992</v>
          </cell>
        </row>
        <row r="172">
          <cell r="A172" t="str">
            <v>Сырье и материалы эксплуатационного и производственного характера</v>
          </cell>
          <cell r="B172" t="str">
            <v>Без аналитики</v>
          </cell>
          <cell r="C172" t="str">
            <v>Без контрагента</v>
          </cell>
          <cell r="D172" t="str">
            <v>Без ПЕ, на филиал</v>
          </cell>
        </row>
        <row r="173">
          <cell r="A173" t="str">
            <v>Сырье и материалы эксплуатационного и производств. характера (перем.)</v>
          </cell>
          <cell r="B173" t="str">
            <v>Без аналитики</v>
          </cell>
          <cell r="C173" t="str">
            <v>Без контрагента</v>
          </cell>
          <cell r="D173" t="str">
            <v>Без ПЕ, на филиал</v>
          </cell>
        </row>
        <row r="174">
          <cell r="A174" t="str">
            <v>Сырье и материалы эксплуатационного и производств. характера (пост.)</v>
          </cell>
          <cell r="B174" t="str">
            <v>Без аналитики</v>
          </cell>
          <cell r="C174" t="str">
            <v>Без контрагента</v>
          </cell>
          <cell r="D174" t="str">
            <v>Без ПЕ, на филиал</v>
          </cell>
        </row>
        <row r="175">
          <cell r="A175" t="str">
            <v>Материалы на ремонты</v>
          </cell>
          <cell r="B175" t="str">
            <v>Без аналитики</v>
          </cell>
          <cell r="C175" t="str">
            <v>Без контрагента</v>
          </cell>
          <cell r="D175" t="str">
            <v>Без ПЕ, на филиал</v>
          </cell>
        </row>
        <row r="176">
          <cell r="A176" t="str">
            <v>Материалы на охрану труда и технику безопасности</v>
          </cell>
          <cell r="B176" t="str">
            <v>Без аналитики</v>
          </cell>
          <cell r="C176" t="str">
            <v>Без контрагента</v>
          </cell>
          <cell r="D176" t="str">
            <v>Без ПЕ, на филиал</v>
          </cell>
          <cell r="I176">
            <v>212.6</v>
          </cell>
          <cell r="J176">
            <v>797.21</v>
          </cell>
          <cell r="K176">
            <v>594.93284999999992</v>
          </cell>
          <cell r="L176">
            <v>589.68517999999995</v>
          </cell>
        </row>
        <row r="177">
          <cell r="A177" t="str">
            <v>Материалы на ИТ и связь</v>
          </cell>
          <cell r="B177" t="str">
            <v>Без аналитики</v>
          </cell>
          <cell r="C177" t="str">
            <v>Без контрагента</v>
          </cell>
          <cell r="D177" t="str">
            <v>Без ПЕ, на филиал</v>
          </cell>
          <cell r="I177">
            <v>2002.08</v>
          </cell>
          <cell r="J177">
            <v>1427.2800000000002</v>
          </cell>
          <cell r="K177">
            <v>710.11663999999996</v>
          </cell>
          <cell r="L177">
            <v>1390.59104</v>
          </cell>
        </row>
        <row r="178">
          <cell r="A178" t="str">
            <v>Материалы на рекламу и маркетинг</v>
          </cell>
          <cell r="B178" t="str">
            <v>Без аналитики</v>
          </cell>
          <cell r="C178" t="str">
            <v>Без контрагента</v>
          </cell>
          <cell r="D178" t="str">
            <v>Без ПЕ, на филиал</v>
          </cell>
          <cell r="I178">
            <v>582.68999999999994</v>
          </cell>
          <cell r="J178">
            <v>612</v>
          </cell>
          <cell r="K178">
            <v>558.9271</v>
          </cell>
          <cell r="L178">
            <v>611.9991</v>
          </cell>
        </row>
        <row r="179">
          <cell r="A179" t="str">
            <v>Материалы на ремонт и обслуживание автотранспорта</v>
          </cell>
          <cell r="B179" t="str">
            <v>Без аналитики</v>
          </cell>
          <cell r="C179" t="str">
            <v>Без контрагента</v>
          </cell>
          <cell r="D179" t="str">
            <v>Без ПЕ, на филиал</v>
          </cell>
          <cell r="I179">
            <v>4870.05</v>
          </cell>
          <cell r="J179">
            <v>5573.6</v>
          </cell>
          <cell r="K179">
            <v>5264.9333100000003</v>
          </cell>
          <cell r="L179">
            <v>5272.4979899999998</v>
          </cell>
        </row>
        <row r="180">
          <cell r="A180" t="str">
            <v>Материалы на ремонт и обслуживание автотранспорта (перем.)</v>
          </cell>
          <cell r="B180" t="str">
            <v>Без аналитики</v>
          </cell>
          <cell r="C180" t="str">
            <v>Без контрагента</v>
          </cell>
          <cell r="D180" t="str">
            <v>Без ПЕ, на филиал</v>
          </cell>
        </row>
        <row r="181">
          <cell r="A181" t="str">
            <v>Материалы на ремонт и обслуживание автотранспорта (пост.)</v>
          </cell>
          <cell r="B181" t="str">
            <v>Без аналитики</v>
          </cell>
          <cell r="C181" t="str">
            <v>Без контрагента</v>
          </cell>
          <cell r="D181" t="str">
            <v>Без ПЕ, на филиал</v>
          </cell>
          <cell r="I181">
            <v>4870.05</v>
          </cell>
          <cell r="J181">
            <v>5573.6</v>
          </cell>
          <cell r="K181">
            <v>5264.9333100000003</v>
          </cell>
          <cell r="L181">
            <v>5272.4979899999998</v>
          </cell>
        </row>
        <row r="182">
          <cell r="A182" t="str">
            <v>Прочие материалы</v>
          </cell>
          <cell r="B182" t="str">
            <v>Без аналитики</v>
          </cell>
          <cell r="C182" t="str">
            <v>Без контрагента</v>
          </cell>
          <cell r="D182" t="str">
            <v>Без ПЕ, на филиал</v>
          </cell>
          <cell r="I182">
            <v>7368.44</v>
          </cell>
          <cell r="J182">
            <v>7813.88</v>
          </cell>
          <cell r="K182">
            <v>6968.7688500000013</v>
          </cell>
          <cell r="L182">
            <v>7057.5133300000007</v>
          </cell>
        </row>
        <row r="183">
          <cell r="A183" t="str">
            <v>Прочие материалы (перем.)</v>
          </cell>
          <cell r="B183" t="str">
            <v>Без аналитики</v>
          </cell>
          <cell r="C183" t="str">
            <v>Без контрагента</v>
          </cell>
          <cell r="D183" t="str">
            <v>Без ПЕ, на филиал</v>
          </cell>
          <cell r="K183">
            <v>148.81324000000001</v>
          </cell>
          <cell r="L183">
            <v>140.47324</v>
          </cell>
        </row>
        <row r="184">
          <cell r="A184" t="str">
            <v>Прочие материалы (пост.)</v>
          </cell>
          <cell r="B184" t="str">
            <v>Без аналитики</v>
          </cell>
          <cell r="C184" t="str">
            <v>Без контрагента</v>
          </cell>
          <cell r="D184" t="str">
            <v>Без ПЕ, на филиал</v>
          </cell>
          <cell r="I184">
            <v>7368.44</v>
          </cell>
          <cell r="J184">
            <v>7813.88</v>
          </cell>
          <cell r="K184">
            <v>6819.9556100000009</v>
          </cell>
          <cell r="L184">
            <v>6917.0400900000004</v>
          </cell>
        </row>
        <row r="185">
          <cell r="A185" t="str">
            <v>Сырье и материалы</v>
          </cell>
          <cell r="B185" t="str">
            <v>Без аналитики</v>
          </cell>
          <cell r="C185" t="str">
            <v>Без контрагента</v>
          </cell>
          <cell r="D185" t="str">
            <v>Без ПЕ, на филиал</v>
          </cell>
          <cell r="I185">
            <v>15035.86</v>
          </cell>
          <cell r="J185">
            <v>16223.970000000001</v>
          </cell>
          <cell r="K185">
            <v>14097.678750000003</v>
          </cell>
          <cell r="L185">
            <v>14922.28664</v>
          </cell>
        </row>
        <row r="186">
          <cell r="A186" t="str">
            <v>Приобретение оборудования и товаров для перепродажи</v>
          </cell>
          <cell r="B186" t="str">
            <v>Без аналитики</v>
          </cell>
          <cell r="C186" t="str">
            <v>Без контрагента</v>
          </cell>
          <cell r="D186" t="str">
            <v>Без ПЕ, на филиал</v>
          </cell>
          <cell r="I186">
            <v>18291.09</v>
          </cell>
          <cell r="J186">
            <v>7200</v>
          </cell>
          <cell r="K186">
            <v>10088.57812</v>
          </cell>
          <cell r="L186">
            <v>7911.7027799999996</v>
          </cell>
        </row>
        <row r="187">
          <cell r="A187" t="str">
            <v>Работы и услуги производственного и эксплуатационного характера</v>
          </cell>
          <cell r="B187" t="str">
            <v>Без аналитики</v>
          </cell>
          <cell r="C187" t="str">
            <v>Без контрагента</v>
          </cell>
          <cell r="D187" t="str">
            <v>Без ПЕ, на филиал</v>
          </cell>
          <cell r="I187">
            <v>1504.87</v>
          </cell>
          <cell r="J187">
            <v>2057</v>
          </cell>
          <cell r="K187">
            <v>2438.5653000000002</v>
          </cell>
          <cell r="L187">
            <v>2037.49927</v>
          </cell>
        </row>
        <row r="188">
          <cell r="A188" t="str">
            <v>Работы и услуги производственного и эксплуатационного характера (пост.)</v>
          </cell>
          <cell r="B188" t="str">
            <v>Без аналитики</v>
          </cell>
          <cell r="C188" t="str">
            <v>Без контрагента</v>
          </cell>
          <cell r="D188" t="str">
            <v>Без ПЕ, на филиал</v>
          </cell>
          <cell r="I188">
            <v>24.28</v>
          </cell>
          <cell r="K188">
            <v>0</v>
          </cell>
          <cell r="L188">
            <v>0</v>
          </cell>
        </row>
        <row r="189">
          <cell r="A189" t="str">
            <v>Работы и услуги производственного и эксплуатационного характера (перем.)</v>
          </cell>
          <cell r="B189" t="str">
            <v>Без аналитики</v>
          </cell>
          <cell r="C189" t="str">
            <v>Без контрагента</v>
          </cell>
          <cell r="D189" t="str">
            <v>Без ПЕ, на филиал</v>
          </cell>
          <cell r="I189">
            <v>1480.59</v>
          </cell>
          <cell r="J189">
            <v>2057</v>
          </cell>
          <cell r="K189">
            <v>2438.5653000000002</v>
          </cell>
          <cell r="L189">
            <v>2037.49927</v>
          </cell>
        </row>
        <row r="190">
          <cell r="A190" t="str">
            <v>Услуги по ремонту подрядным способом</v>
          </cell>
          <cell r="B190" t="str">
            <v>Без аналитики</v>
          </cell>
          <cell r="C190" t="str">
            <v>Без контрагента</v>
          </cell>
          <cell r="D190" t="str">
            <v>Без ПЕ, на филиал</v>
          </cell>
          <cell r="I190">
            <v>3285.2799999999997</v>
          </cell>
          <cell r="J190">
            <v>4670.01</v>
          </cell>
          <cell r="K190">
            <v>3084.2783300000001</v>
          </cell>
          <cell r="L190">
            <v>4670</v>
          </cell>
        </row>
        <row r="191">
          <cell r="A191" t="str">
            <v>Услуги по охране труда</v>
          </cell>
          <cell r="B191" t="str">
            <v>Без аналитики</v>
          </cell>
          <cell r="C191" t="str">
            <v>Без контрагента</v>
          </cell>
          <cell r="D191" t="str">
            <v>Без ПЕ, на филиал</v>
          </cell>
          <cell r="I191">
            <v>545.49</v>
          </cell>
          <cell r="J191">
            <v>690.08999999999992</v>
          </cell>
          <cell r="K191">
            <v>493.351</v>
          </cell>
          <cell r="L191">
            <v>521.99400000000003</v>
          </cell>
        </row>
        <row r="192">
          <cell r="A192" t="str">
            <v>Транспортные услуги по перевозке грузов</v>
          </cell>
          <cell r="B192" t="str">
            <v>Без аналитики</v>
          </cell>
          <cell r="C192" t="str">
            <v>Без контрагента</v>
          </cell>
          <cell r="D192" t="str">
            <v>Без ПЕ, на филиал</v>
          </cell>
          <cell r="I192">
            <v>61.120000000000005</v>
          </cell>
          <cell r="J192">
            <v>130.66</v>
          </cell>
          <cell r="K192">
            <v>93.125</v>
          </cell>
          <cell r="L192">
            <v>130.66499999999999</v>
          </cell>
        </row>
        <row r="193">
          <cell r="A193" t="str">
            <v>Транспортные услуги по перевозке грузов (перем.)</v>
          </cell>
          <cell r="B193" t="str">
            <v>Без аналитики</v>
          </cell>
          <cell r="C193" t="str">
            <v>Без контрагента</v>
          </cell>
          <cell r="D193" t="str">
            <v>Без ПЕ, на филиал</v>
          </cell>
        </row>
        <row r="194">
          <cell r="A194" t="str">
            <v>Транспортные услуги по перевозке грузов (пост.)</v>
          </cell>
          <cell r="B194" t="str">
            <v>Без аналитики</v>
          </cell>
          <cell r="C194" t="str">
            <v>Без контрагента</v>
          </cell>
          <cell r="D194" t="str">
            <v>Без ПЕ, на филиал</v>
          </cell>
          <cell r="I194">
            <v>61.120000000000005</v>
          </cell>
          <cell r="J194">
            <v>130.66</v>
          </cell>
          <cell r="K194">
            <v>93.125</v>
          </cell>
          <cell r="L194">
            <v>130.66499999999999</v>
          </cell>
        </row>
        <row r="195">
          <cell r="A195" t="str">
            <v>Лицензирование, сертификация, паспортизация</v>
          </cell>
          <cell r="B195" t="str">
            <v>Без аналитики</v>
          </cell>
          <cell r="C195" t="str">
            <v>Без контрагента</v>
          </cell>
          <cell r="D195" t="str">
            <v>Без ПЕ, на филиал</v>
          </cell>
        </row>
        <row r="196">
          <cell r="A196" t="str">
            <v>Лицензирование, сертификация, паспортизация (перем.)</v>
          </cell>
          <cell r="B196" t="str">
            <v>Без аналитики</v>
          </cell>
          <cell r="C196" t="str">
            <v>Без контрагента</v>
          </cell>
          <cell r="D196" t="str">
            <v>Без ПЕ, на филиал</v>
          </cell>
        </row>
        <row r="197">
          <cell r="A197" t="str">
            <v>Лицензирование, сертификация, паспортизация (пост.)</v>
          </cell>
          <cell r="B197" t="str">
            <v>Без аналитики</v>
          </cell>
          <cell r="C197" t="str">
            <v>Без контрагента</v>
          </cell>
          <cell r="D197" t="str">
            <v>Без ПЕ, на филиал</v>
          </cell>
        </row>
        <row r="198">
          <cell r="A198" t="str">
            <v>Комиссионные (агентские) вознаграждения</v>
          </cell>
          <cell r="B198" t="str">
            <v>Без аналитики</v>
          </cell>
          <cell r="C198" t="str">
            <v>Без контрагента</v>
          </cell>
          <cell r="D198" t="str">
            <v>Без ПЕ, на филиал</v>
          </cell>
          <cell r="I198">
            <v>348.64</v>
          </cell>
          <cell r="J198">
            <v>386.89499999999998</v>
          </cell>
          <cell r="K198">
            <v>404.00720000000001</v>
          </cell>
          <cell r="L198">
            <v>401.97026</v>
          </cell>
        </row>
        <row r="199">
          <cell r="A199" t="str">
            <v>Комиссионные (агентские) вознаграждения (перем.)</v>
          </cell>
          <cell r="B199" t="str">
            <v>Без аналитики</v>
          </cell>
          <cell r="C199" t="str">
            <v>Без контрагента</v>
          </cell>
          <cell r="D199" t="str">
            <v>Без ПЕ, на филиал</v>
          </cell>
          <cell r="I199">
            <v>348.64</v>
          </cell>
          <cell r="J199">
            <v>386.89499999999998</v>
          </cell>
          <cell r="K199">
            <v>404.00720000000001</v>
          </cell>
          <cell r="L199">
            <v>401.97026</v>
          </cell>
        </row>
        <row r="200">
          <cell r="A200" t="str">
            <v>Комиссионные (агентские) вознаграждения (пост.)</v>
          </cell>
          <cell r="B200" t="str">
            <v>Без аналитики</v>
          </cell>
          <cell r="C200" t="str">
            <v>Без контрагента</v>
          </cell>
          <cell r="D200" t="str">
            <v>Без ПЕ, на филиал</v>
          </cell>
        </row>
        <row r="201">
          <cell r="A201" t="str">
            <v>Услуги по приему платежей</v>
          </cell>
          <cell r="B201" t="str">
            <v>Без аналитики</v>
          </cell>
          <cell r="C201" t="str">
            <v>Без контрагента</v>
          </cell>
          <cell r="D201" t="str">
            <v>Без ПЕ, на филиал</v>
          </cell>
          <cell r="I201">
            <v>3535.77</v>
          </cell>
          <cell r="J201">
            <v>4321.17</v>
          </cell>
          <cell r="K201">
            <v>3752.6074899999999</v>
          </cell>
          <cell r="L201">
            <v>3790.2707799999998</v>
          </cell>
        </row>
        <row r="202">
          <cell r="A202" t="str">
            <v>Услуги по приему платежей (перем.)</v>
          </cell>
          <cell r="B202" t="str">
            <v>Без аналитики</v>
          </cell>
          <cell r="C202" t="str">
            <v>Без контрагента</v>
          </cell>
          <cell r="D202" t="str">
            <v>Без ПЕ, на филиал</v>
          </cell>
        </row>
        <row r="203">
          <cell r="A203" t="str">
            <v>Услуги по приему платежей (пост.)</v>
          </cell>
          <cell r="B203" t="str">
            <v>Без аналитики</v>
          </cell>
          <cell r="C203" t="str">
            <v>Без контрагента</v>
          </cell>
          <cell r="D203" t="str">
            <v>Без ПЕ, на филиал</v>
          </cell>
          <cell r="I203">
            <v>3535.77</v>
          </cell>
          <cell r="J203">
            <v>4321.17</v>
          </cell>
          <cell r="K203">
            <v>3752.6074899999999</v>
          </cell>
          <cell r="L203">
            <v>3790.2707799999998</v>
          </cell>
        </row>
        <row r="204">
          <cell r="A204" t="str">
            <v>Услуги коллекторских агентств</v>
          </cell>
          <cell r="B204" t="str">
            <v>Без аналитики</v>
          </cell>
          <cell r="C204" t="str">
            <v>Без контрагента</v>
          </cell>
          <cell r="D204" t="str">
            <v>Без ПЕ, на филиал</v>
          </cell>
          <cell r="I204">
            <v>55.779999999999994</v>
          </cell>
          <cell r="J204">
            <v>192.45000000000002</v>
          </cell>
          <cell r="K204">
            <v>171.88878</v>
          </cell>
          <cell r="L204">
            <v>230.48687000000001</v>
          </cell>
        </row>
        <row r="205">
          <cell r="A205" t="str">
            <v>Услуги организаций по обслуживанию потребителей</v>
          </cell>
          <cell r="B205" t="str">
            <v>Без аналитики</v>
          </cell>
          <cell r="C205" t="str">
            <v>Без контрагента</v>
          </cell>
          <cell r="D205" t="str">
            <v>Без ПЕ, на филиал</v>
          </cell>
          <cell r="I205">
            <v>38302.35</v>
          </cell>
          <cell r="J205">
            <v>41746.86</v>
          </cell>
          <cell r="K205">
            <v>38103.471299999997</v>
          </cell>
          <cell r="L205">
            <v>39059.322919999999</v>
          </cell>
        </row>
        <row r="206">
          <cell r="A206" t="str">
            <v>Услуги организаций по обслуживанию потребителей (перем.)</v>
          </cell>
          <cell r="B206" t="str">
            <v>Без аналитики</v>
          </cell>
          <cell r="C206" t="str">
            <v>Без контрагента</v>
          </cell>
          <cell r="D206" t="str">
            <v>Без ПЕ, на филиал</v>
          </cell>
          <cell r="I206">
            <v>218.053</v>
          </cell>
          <cell r="J206">
            <v>240</v>
          </cell>
          <cell r="K206">
            <v>223.21011000000001</v>
          </cell>
          <cell r="L206">
            <v>228.55584000000002</v>
          </cell>
        </row>
        <row r="207">
          <cell r="A207" t="str">
            <v>Услуги организаций по обслуживанию потребителей (пост.)</v>
          </cell>
          <cell r="B207" t="str">
            <v>Без аналитики</v>
          </cell>
          <cell r="C207" t="str">
            <v>Без контрагента</v>
          </cell>
          <cell r="D207" t="str">
            <v>Без ПЕ, на филиал</v>
          </cell>
          <cell r="I207">
            <v>38084.296999999999</v>
          </cell>
          <cell r="J207">
            <v>41506.86</v>
          </cell>
          <cell r="K207">
            <v>37880.261189999997</v>
          </cell>
          <cell r="L207">
            <v>38830.767079999998</v>
          </cell>
        </row>
        <row r="208">
          <cell r="A208" t="str">
            <v>Иные расходы по реализации</v>
          </cell>
          <cell r="B208" t="str">
            <v>Без аналитики</v>
          </cell>
          <cell r="C208" t="str">
            <v>Без контрагента</v>
          </cell>
          <cell r="D208" t="str">
            <v>Без ПЕ, на филиал</v>
          </cell>
          <cell r="I208">
            <v>18792.830000000002</v>
          </cell>
          <cell r="J208">
            <v>20615.36</v>
          </cell>
          <cell r="K208">
            <v>20805.345440000001</v>
          </cell>
          <cell r="L208">
            <v>20812.54824</v>
          </cell>
        </row>
        <row r="209">
          <cell r="A209" t="str">
            <v>Иные расходы по реализации (пост.)</v>
          </cell>
          <cell r="B209" t="str">
            <v>Без аналитики</v>
          </cell>
          <cell r="C209" t="str">
            <v>Без контрагента</v>
          </cell>
          <cell r="D209" t="str">
            <v>Без ПЕ, на филиал</v>
          </cell>
          <cell r="I209">
            <v>18792.830000000002</v>
          </cell>
          <cell r="J209">
            <v>20615.36</v>
          </cell>
          <cell r="K209">
            <v>20805.345440000001</v>
          </cell>
          <cell r="L209">
            <v>20812.54824</v>
          </cell>
        </row>
        <row r="210">
          <cell r="A210" t="str">
            <v>Иные расходы по реализации (перем.)</v>
          </cell>
          <cell r="B210" t="str">
            <v>Без аналитики</v>
          </cell>
          <cell r="C210" t="str">
            <v>Без контрагента</v>
          </cell>
          <cell r="D210" t="str">
            <v>Без ПЕ, на филиал</v>
          </cell>
        </row>
        <row r="211">
          <cell r="A211" t="str">
            <v>Прочие работы и услуги</v>
          </cell>
          <cell r="B211" t="str">
            <v>Без аналитики</v>
          </cell>
          <cell r="C211" t="str">
            <v>Без контрагента</v>
          </cell>
          <cell r="D211" t="str">
            <v>Без ПЕ, на филиал</v>
          </cell>
          <cell r="I211">
            <v>91252.77</v>
          </cell>
          <cell r="J211">
            <v>118007.65861000001</v>
          </cell>
          <cell r="K211">
            <v>97946.532430000021</v>
          </cell>
          <cell r="L211">
            <v>103011.64483</v>
          </cell>
        </row>
        <row r="212">
          <cell r="A212" t="str">
            <v>Консультационные и информационные услуги</v>
          </cell>
          <cell r="B212" t="str">
            <v>Без аналитики</v>
          </cell>
          <cell r="C212" t="str">
            <v>Без контрагента</v>
          </cell>
          <cell r="D212" t="str">
            <v>Без ПЕ, на филиал</v>
          </cell>
          <cell r="I212">
            <v>985.11</v>
          </cell>
          <cell r="J212">
            <v>1207.5086099999999</v>
          </cell>
          <cell r="K212">
            <v>1120.0717199999999</v>
          </cell>
          <cell r="L212">
            <v>1120.04998</v>
          </cell>
        </row>
        <row r="213">
          <cell r="A213" t="str">
            <v>Расходы на корпоративное управление</v>
          </cell>
          <cell r="B213" t="str">
            <v>Без аналитики</v>
          </cell>
          <cell r="C213" t="str">
            <v>Без контрагента</v>
          </cell>
          <cell r="D213" t="str">
            <v>Без ПЕ, на филиал</v>
          </cell>
          <cell r="I213">
            <v>1160.8</v>
          </cell>
          <cell r="J213">
            <v>1465.8799999999999</v>
          </cell>
          <cell r="K213">
            <v>1419.2046399999997</v>
          </cell>
          <cell r="L213">
            <v>1923.2790299999997</v>
          </cell>
        </row>
        <row r="214">
          <cell r="A214" t="str">
            <v>Юридические и нотариальные услуги</v>
          </cell>
          <cell r="B214" t="str">
            <v>Без аналитики</v>
          </cell>
          <cell r="C214" t="str">
            <v>Без контрагента</v>
          </cell>
          <cell r="D214" t="str">
            <v>Без ПЕ, на филиал</v>
          </cell>
          <cell r="I214">
            <v>12.959999999999999</v>
          </cell>
          <cell r="J214">
            <v>763.05</v>
          </cell>
          <cell r="K214">
            <v>0.6</v>
          </cell>
          <cell r="L214">
            <v>753.2</v>
          </cell>
        </row>
        <row r="215">
          <cell r="A215" t="str">
            <v>Аудиторские и оценочные услуги</v>
          </cell>
          <cell r="B215" t="str">
            <v>Без аналитики</v>
          </cell>
          <cell r="C215" t="str">
            <v>Без контрагента</v>
          </cell>
          <cell r="D215" t="str">
            <v>Без ПЕ, на филиал</v>
          </cell>
          <cell r="I215">
            <v>4705</v>
          </cell>
          <cell r="J215">
            <v>4793</v>
          </cell>
          <cell r="K215">
            <v>5706.6059999999998</v>
          </cell>
          <cell r="L215">
            <v>4663.38</v>
          </cell>
        </row>
        <row r="216">
          <cell r="A216" t="str">
            <v>Спонсорство</v>
          </cell>
          <cell r="B216" t="str">
            <v>Без аналитики</v>
          </cell>
          <cell r="C216" t="str">
            <v>Без контрагента</v>
          </cell>
          <cell r="D216" t="str">
            <v>Без ПЕ, на филиал</v>
          </cell>
        </row>
        <row r="217">
          <cell r="A217" t="str">
            <v>Прочие услуги по рекламе и маркетингу, PR, GR</v>
          </cell>
          <cell r="B217" t="str">
            <v>Без аналитики</v>
          </cell>
          <cell r="C217" t="str">
            <v>Без контрагента</v>
          </cell>
          <cell r="D217" t="str">
            <v>Без ПЕ, на филиал</v>
          </cell>
          <cell r="I217">
            <v>609.47</v>
          </cell>
          <cell r="J217">
            <v>633.16999999999996</v>
          </cell>
          <cell r="K217">
            <v>571.86263999999994</v>
          </cell>
          <cell r="L217">
            <v>633.90125</v>
          </cell>
        </row>
        <row r="218">
          <cell r="A218" t="str">
            <v>Услуги по рекламе и маркетингу, PR, GR</v>
          </cell>
          <cell r="B218" t="str">
            <v>Без аналитики</v>
          </cell>
          <cell r="C218" t="str">
            <v>Без контрагента</v>
          </cell>
          <cell r="D218" t="str">
            <v>Без ПЕ, на филиал</v>
          </cell>
          <cell r="I218">
            <v>609.47</v>
          </cell>
          <cell r="J218">
            <v>633.16999999999996</v>
          </cell>
          <cell r="K218">
            <v>571.86263999999994</v>
          </cell>
          <cell r="L218">
            <v>633.90125</v>
          </cell>
        </row>
        <row r="219">
          <cell r="A219" t="str">
            <v>Коммунальные расходы, расходы на содержание зданий и помещений</v>
          </cell>
          <cell r="B219" t="str">
            <v>Без аналитики</v>
          </cell>
          <cell r="C219" t="str">
            <v>Без контрагента</v>
          </cell>
          <cell r="D219" t="str">
            <v>Без ПЕ, на филиал</v>
          </cell>
          <cell r="I219">
            <v>6898.88</v>
          </cell>
          <cell r="J219">
            <v>7700.26</v>
          </cell>
          <cell r="K219">
            <v>7001.3740699999998</v>
          </cell>
          <cell r="L219">
            <v>7453.4041999999999</v>
          </cell>
        </row>
        <row r="220">
          <cell r="A220" t="str">
            <v>Коммунальные расходы, расходы на содержание зданий и помещений (перем.)</v>
          </cell>
          <cell r="B220" t="str">
            <v>Без аналитики</v>
          </cell>
          <cell r="C220" t="str">
            <v>Без контрагента</v>
          </cell>
          <cell r="D220" t="str">
            <v>Без ПЕ, на филиал</v>
          </cell>
        </row>
        <row r="221">
          <cell r="A221" t="str">
            <v>Коммунальные расходы, расходы на содержание зданий и помещений (пост.)</v>
          </cell>
          <cell r="B221" t="str">
            <v>Без аналитики</v>
          </cell>
          <cell r="C221" t="str">
            <v>Без контрагента</v>
          </cell>
          <cell r="D221" t="str">
            <v>Без ПЕ, на филиал</v>
          </cell>
          <cell r="I221">
            <v>6898.88</v>
          </cell>
          <cell r="J221">
            <v>7700.26</v>
          </cell>
          <cell r="K221">
            <v>7001.3740699999998</v>
          </cell>
          <cell r="L221">
            <v>7453.4041999999999</v>
          </cell>
        </row>
        <row r="222">
          <cell r="A222" t="str">
            <v>Расходы на автотранспорт</v>
          </cell>
          <cell r="B222" t="str">
            <v>Без аналитики</v>
          </cell>
          <cell r="C222" t="str">
            <v>Без контрагента</v>
          </cell>
          <cell r="D222" t="str">
            <v>Без ПЕ, на филиал</v>
          </cell>
          <cell r="I222">
            <v>2033.52</v>
          </cell>
          <cell r="J222">
            <v>2063.4700000000003</v>
          </cell>
          <cell r="K222">
            <v>2053.6600699999999</v>
          </cell>
          <cell r="L222">
            <v>2015.13509</v>
          </cell>
        </row>
        <row r="223">
          <cell r="A223" t="str">
            <v>Расходы на ИТ и связь</v>
          </cell>
          <cell r="B223" t="str">
            <v>Без аналитики</v>
          </cell>
          <cell r="C223" t="str">
            <v>Без контрагента</v>
          </cell>
          <cell r="D223" t="str">
            <v>Без ПЕ, на филиал</v>
          </cell>
          <cell r="I223">
            <v>32426.030000000002</v>
          </cell>
          <cell r="J223">
            <v>50395.25</v>
          </cell>
          <cell r="K223">
            <v>41298.46948</v>
          </cell>
          <cell r="L223">
            <v>43825.672399999996</v>
          </cell>
        </row>
        <row r="224">
          <cell r="A224" t="str">
            <v>Расходы на ИТ и связь (перем.)</v>
          </cell>
          <cell r="B224" t="str">
            <v>Без аналитики</v>
          </cell>
          <cell r="C224" t="str">
            <v>Без контрагента</v>
          </cell>
          <cell r="D224" t="str">
            <v>Без ПЕ, на филиал</v>
          </cell>
        </row>
        <row r="225">
          <cell r="A225" t="str">
            <v>Расходы на ИТ и связь (пост.)</v>
          </cell>
          <cell r="B225" t="str">
            <v>Без аналитики</v>
          </cell>
          <cell r="C225" t="str">
            <v>Без контрагента</v>
          </cell>
          <cell r="D225" t="str">
            <v>Без ПЕ, на филиал</v>
          </cell>
          <cell r="I225">
            <v>32426.030000000002</v>
          </cell>
          <cell r="J225">
            <v>50395.25</v>
          </cell>
          <cell r="K225">
            <v>41298.46948</v>
          </cell>
          <cell r="L225">
            <v>43825.672399999996</v>
          </cell>
        </row>
        <row r="226">
          <cell r="A226" t="str">
            <v>Услуги по обеспечению пожарной безопасности</v>
          </cell>
          <cell r="B226" t="str">
            <v>Без аналитики</v>
          </cell>
          <cell r="C226" t="str">
            <v>Без контрагента</v>
          </cell>
          <cell r="D226" t="str">
            <v>Без ПЕ, на филиал</v>
          </cell>
          <cell r="I226">
            <v>138.55999999999997</v>
          </cell>
          <cell r="J226">
            <v>760.25</v>
          </cell>
          <cell r="K226">
            <v>673.34667000000002</v>
          </cell>
          <cell r="L226">
            <v>686.09158000000002</v>
          </cell>
        </row>
        <row r="227">
          <cell r="A227" t="str">
            <v>Услуги вневедомственной и сторожевой охраны</v>
          </cell>
          <cell r="B227" t="str">
            <v>Без аналитики</v>
          </cell>
          <cell r="C227" t="str">
            <v>Без контрагента</v>
          </cell>
          <cell r="D227" t="str">
            <v>Без ПЕ, на филиал</v>
          </cell>
          <cell r="I227">
            <v>2125.09</v>
          </cell>
          <cell r="J227">
            <v>2162.94</v>
          </cell>
          <cell r="K227">
            <v>2373.1451999999999</v>
          </cell>
          <cell r="L227">
            <v>2139.17488</v>
          </cell>
        </row>
        <row r="228">
          <cell r="A228" t="str">
            <v>Услуги вневедомственной и сторожевой охраны (перем.)</v>
          </cell>
          <cell r="B228" t="str">
            <v>Без аналитики</v>
          </cell>
          <cell r="C228" t="str">
            <v>Без контрагента</v>
          </cell>
          <cell r="D228" t="str">
            <v>Без ПЕ, на филиал</v>
          </cell>
        </row>
        <row r="229">
          <cell r="A229" t="str">
            <v>Услуги вневедомственной и сторожевой охраны (пост.)</v>
          </cell>
          <cell r="B229" t="str">
            <v>Без аналитики</v>
          </cell>
          <cell r="C229" t="str">
            <v>Без контрагента</v>
          </cell>
          <cell r="D229" t="str">
            <v>Без ПЕ, на филиал</v>
          </cell>
          <cell r="I229">
            <v>2125.09</v>
          </cell>
          <cell r="J229">
            <v>2162.94</v>
          </cell>
          <cell r="K229">
            <v>2373.1451999999999</v>
          </cell>
          <cell r="L229">
            <v>2139.17488</v>
          </cell>
        </row>
        <row r="230">
          <cell r="A230" t="str">
            <v>Расходы на командировки</v>
          </cell>
          <cell r="B230" t="str">
            <v>Без аналитики</v>
          </cell>
          <cell r="C230" t="str">
            <v>Без контрагента</v>
          </cell>
          <cell r="D230" t="str">
            <v>Без ПЕ, на филиал</v>
          </cell>
          <cell r="I230">
            <v>4140.28</v>
          </cell>
          <cell r="J230">
            <v>4179.3999999999996</v>
          </cell>
          <cell r="K230">
            <v>4935.9748899999995</v>
          </cell>
          <cell r="L230">
            <v>4863.2148999999999</v>
          </cell>
        </row>
        <row r="231">
          <cell r="A231" t="str">
            <v>Расходы на командировки (перем.)</v>
          </cell>
          <cell r="B231" t="str">
            <v>Без аналитики</v>
          </cell>
          <cell r="C231" t="str">
            <v>Без контрагента</v>
          </cell>
          <cell r="D231" t="str">
            <v>Без ПЕ, на филиал</v>
          </cell>
        </row>
        <row r="232">
          <cell r="A232" t="str">
            <v>Расходы на командировки (пост.)</v>
          </cell>
          <cell r="B232" t="str">
            <v>Без аналитики</v>
          </cell>
          <cell r="C232" t="str">
            <v>Без контрагента</v>
          </cell>
          <cell r="D232" t="str">
            <v>Без ПЕ, на филиал</v>
          </cell>
          <cell r="I232">
            <v>4140.28</v>
          </cell>
          <cell r="J232">
            <v>4179.3999999999996</v>
          </cell>
          <cell r="K232">
            <v>4935.9748899999995</v>
          </cell>
          <cell r="L232">
            <v>4863.2148999999999</v>
          </cell>
        </row>
        <row r="233">
          <cell r="A233" t="str">
            <v>Представительские расходы (кроме ТМЦ)</v>
          </cell>
          <cell r="B233" t="str">
            <v>Без аналитики</v>
          </cell>
          <cell r="C233" t="str">
            <v>Без контрагента</v>
          </cell>
          <cell r="D233" t="str">
            <v>Без ПЕ, на филиал</v>
          </cell>
          <cell r="I233">
            <v>11.11</v>
          </cell>
          <cell r="J233">
            <v>956.4</v>
          </cell>
          <cell r="L233">
            <v>239.1</v>
          </cell>
        </row>
        <row r="234">
          <cell r="A234" t="str">
            <v>Аренда в форме права пользования</v>
          </cell>
          <cell r="B234" t="str">
            <v>Без аналитики</v>
          </cell>
          <cell r="C234" t="str">
            <v>Без контрагента</v>
          </cell>
          <cell r="D234" t="str">
            <v>Без ПЕ, на филиал</v>
          </cell>
        </row>
        <row r="235">
          <cell r="A235" t="str">
            <v>Аренда в форме права пользования (пост.)</v>
          </cell>
          <cell r="B235" t="str">
            <v>Без аналитики</v>
          </cell>
          <cell r="C235" t="str">
            <v>Без контрагента</v>
          </cell>
          <cell r="D235" t="str">
            <v>Без ПЕ, на филиал</v>
          </cell>
        </row>
        <row r="236">
          <cell r="A236" t="str">
            <v>Аренда в форме права пользования (перем.)</v>
          </cell>
          <cell r="B236" t="str">
            <v>Без аналитики</v>
          </cell>
          <cell r="C236" t="str">
            <v>Без контрагента</v>
          </cell>
          <cell r="D236" t="str">
            <v>Без ПЕ, на филиал</v>
          </cell>
        </row>
        <row r="237">
          <cell r="A237" t="str">
            <v>Краткосрочная и малоценная аренда</v>
          </cell>
          <cell r="B237" t="str">
            <v>Без аналитики</v>
          </cell>
          <cell r="C237" t="str">
            <v>Без контрагента</v>
          </cell>
          <cell r="D237" t="str">
            <v>Без ПЕ, на филиал</v>
          </cell>
          <cell r="I237">
            <v>10905.46</v>
          </cell>
          <cell r="J237">
            <v>13316.5</v>
          </cell>
          <cell r="K237">
            <v>3407.5628500000003</v>
          </cell>
          <cell r="L237">
            <v>3901.5636699999995</v>
          </cell>
        </row>
        <row r="238">
          <cell r="A238" t="str">
            <v>Краткосрочная и малоценная аренда (перем.)</v>
          </cell>
          <cell r="B238" t="str">
            <v>Без аналитики</v>
          </cell>
          <cell r="C238" t="str">
            <v>Без контрагента</v>
          </cell>
          <cell r="D238" t="str">
            <v>Без ПЕ, на филиал</v>
          </cell>
        </row>
        <row r="239">
          <cell r="A239" t="str">
            <v>Краткосрочная и малоценная аренда (пост.)</v>
          </cell>
          <cell r="B239" t="str">
            <v>Без аналитики</v>
          </cell>
          <cell r="C239" t="str">
            <v>Без контрагента</v>
          </cell>
          <cell r="D239" t="str">
            <v>Без ПЕ, на филиал</v>
          </cell>
          <cell r="I239">
            <v>10905.46</v>
          </cell>
          <cell r="J239">
            <v>13316.5</v>
          </cell>
          <cell r="K239">
            <v>3407.5628500000003</v>
          </cell>
          <cell r="L239">
            <v>3901.5636699999995</v>
          </cell>
        </row>
        <row r="240">
          <cell r="A240" t="str">
            <v>Лизинг</v>
          </cell>
          <cell r="B240" t="str">
            <v>Без аналитики</v>
          </cell>
          <cell r="C240" t="str">
            <v>Без контрагента</v>
          </cell>
          <cell r="D240" t="str">
            <v>Без ПЕ, на филиал</v>
          </cell>
        </row>
        <row r="241">
          <cell r="A241" t="str">
            <v>Расходы на ДМС и НСиБ</v>
          </cell>
          <cell r="B241" t="str">
            <v>Без аналитики</v>
          </cell>
          <cell r="C241" t="str">
            <v>Без контрагента</v>
          </cell>
          <cell r="D241" t="str">
            <v>Без ПЕ, на филиал</v>
          </cell>
          <cell r="I241">
            <v>2236.44</v>
          </cell>
          <cell r="J241">
            <v>2366.35</v>
          </cell>
          <cell r="K241">
            <v>2342.2470000000003</v>
          </cell>
          <cell r="L241">
            <v>2341.8436700000002</v>
          </cell>
        </row>
        <row r="242">
          <cell r="A242" t="str">
            <v>Расходы на прочее страхование</v>
          </cell>
          <cell r="B242" t="str">
            <v>Без аналитики</v>
          </cell>
          <cell r="C242" t="str">
            <v>Без контрагента</v>
          </cell>
          <cell r="D242" t="str">
            <v>Без ПЕ, на филиал</v>
          </cell>
          <cell r="I242">
            <v>1572.19</v>
          </cell>
          <cell r="J242">
            <v>2178.64</v>
          </cell>
          <cell r="K242">
            <v>1774.03251</v>
          </cell>
          <cell r="L242">
            <v>1758.2654600000001</v>
          </cell>
        </row>
        <row r="243">
          <cell r="A243" t="str">
            <v>Расходы на прочее страхование (пост.)</v>
          </cell>
          <cell r="B243" t="str">
            <v>Без аналитики</v>
          </cell>
          <cell r="C243" t="str">
            <v>Без контрагента</v>
          </cell>
          <cell r="D243" t="str">
            <v>Без ПЕ, на филиал</v>
          </cell>
          <cell r="I243">
            <v>1572.19</v>
          </cell>
          <cell r="J243">
            <v>2178.64</v>
          </cell>
          <cell r="K243">
            <v>1774.03251</v>
          </cell>
          <cell r="L243">
            <v>1758.2654600000001</v>
          </cell>
        </row>
        <row r="244">
          <cell r="A244" t="str">
            <v>Расходы на прочее страхование (перем.)</v>
          </cell>
          <cell r="B244" t="str">
            <v>Без аналитики</v>
          </cell>
          <cell r="C244" t="str">
            <v>Без контрагента</v>
          </cell>
          <cell r="D244" t="str">
            <v>Без ПЕ, на филиал</v>
          </cell>
        </row>
        <row r="245">
          <cell r="A245" t="str">
            <v>Расходы на страхование</v>
          </cell>
          <cell r="B245" t="str">
            <v>Без аналитики</v>
          </cell>
          <cell r="C245" t="str">
            <v>Без контрагента</v>
          </cell>
          <cell r="D245" t="str">
            <v>Без ПЕ, на филиал</v>
          </cell>
          <cell r="I245">
            <v>3808.63</v>
          </cell>
          <cell r="J245">
            <v>4544.99</v>
          </cell>
          <cell r="K245">
            <v>4116.2795100000003</v>
          </cell>
          <cell r="L245">
            <v>4100.1091300000007</v>
          </cell>
        </row>
        <row r="246">
          <cell r="A246" t="str">
            <v>Услуги по охране окружающей среды</v>
          </cell>
          <cell r="B246" t="str">
            <v>Без аналитики</v>
          </cell>
          <cell r="C246" t="str">
            <v>Без контрагента</v>
          </cell>
          <cell r="D246" t="str">
            <v>Без ПЕ, на филиал</v>
          </cell>
        </row>
        <row r="247">
          <cell r="A247" t="str">
            <v>Вознаграждение компании, выполняющей функции ЦЗО</v>
          </cell>
          <cell r="B247" t="str">
            <v>Без аналитики</v>
          </cell>
          <cell r="C247" t="str">
            <v>Без контрагента</v>
          </cell>
          <cell r="D247" t="str">
            <v>Без ПЕ, на филиал</v>
          </cell>
          <cell r="I247">
            <v>811.36</v>
          </cell>
          <cell r="J247">
            <v>864.52</v>
          </cell>
          <cell r="K247">
            <v>933.18600000000004</v>
          </cell>
          <cell r="L247">
            <v>933.18700000000001</v>
          </cell>
        </row>
        <row r="248">
          <cell r="A248" t="str">
            <v>Научно-исследовательские и опытно-конструкторские работы</v>
          </cell>
          <cell r="B248" t="str">
            <v>Без аналитики</v>
          </cell>
          <cell r="C248" t="str">
            <v>Без контрагента</v>
          </cell>
          <cell r="D248" t="str">
            <v>Без ПЕ, на филиал</v>
          </cell>
        </row>
        <row r="249">
          <cell r="A249" t="str">
            <v>Услуги по управлению и вспомогательным бизнес-процессам</v>
          </cell>
          <cell r="B249" t="str">
            <v>Без аналитики</v>
          </cell>
          <cell r="C249" t="str">
            <v>Без контрагента</v>
          </cell>
          <cell r="D249" t="str">
            <v>Без ПЕ, на филиал</v>
          </cell>
          <cell r="I249">
            <v>13548.7</v>
          </cell>
          <cell r="J249">
            <v>13907.36</v>
          </cell>
          <cell r="K249">
            <v>13907.34528</v>
          </cell>
          <cell r="L249">
            <v>13907.348959999999</v>
          </cell>
        </row>
        <row r="250">
          <cell r="A250" t="str">
            <v>Расходы по банковским гарантиям</v>
          </cell>
          <cell r="B250" t="str">
            <v>Без аналитики</v>
          </cell>
          <cell r="C250" t="str">
            <v>Без контрагента</v>
          </cell>
          <cell r="D250" t="str">
            <v>Без ПЕ, на филиал</v>
          </cell>
        </row>
        <row r="251">
          <cell r="A251" t="str">
            <v>Расходы по банковским гарантиям (перем.)</v>
          </cell>
          <cell r="B251" t="str">
            <v>Без аналитики</v>
          </cell>
          <cell r="C251" t="str">
            <v>Без контрагента</v>
          </cell>
          <cell r="D251" t="str">
            <v>Без ПЕ, на филиал</v>
          </cell>
        </row>
        <row r="252">
          <cell r="A252" t="str">
            <v>Расходы по банковским гарантиям (пост.)</v>
          </cell>
          <cell r="B252" t="str">
            <v>Без аналитики</v>
          </cell>
          <cell r="C252" t="str">
            <v>Без контрагента</v>
          </cell>
          <cell r="D252" t="str">
            <v>Без ПЕ, на филиал</v>
          </cell>
        </row>
        <row r="253">
          <cell r="A253" t="str">
            <v>Прочие услуги</v>
          </cell>
          <cell r="B253" t="str">
            <v>Без аналитики</v>
          </cell>
          <cell r="C253" t="str">
            <v>Без контрагента</v>
          </cell>
          <cell r="D253" t="str">
            <v>Без ПЕ, на филиал</v>
          </cell>
          <cell r="I253">
            <v>6931.8099999999995</v>
          </cell>
          <cell r="J253">
            <v>8293.7100000000009</v>
          </cell>
          <cell r="K253">
            <v>8427.8434099999995</v>
          </cell>
          <cell r="L253">
            <v>9853.8327599999993</v>
          </cell>
        </row>
        <row r="254">
          <cell r="A254" t="str">
            <v>Налоги и сборы</v>
          </cell>
          <cell r="B254" t="str">
            <v>Без аналитики</v>
          </cell>
          <cell r="C254" t="str">
            <v>Без контрагента</v>
          </cell>
          <cell r="D254" t="str">
            <v>Без ПЕ, на филиал</v>
          </cell>
          <cell r="I254">
            <v>1826.5299999999997</v>
          </cell>
          <cell r="J254">
            <v>1813.8</v>
          </cell>
          <cell r="K254">
            <v>1891.23</v>
          </cell>
          <cell r="L254">
            <v>1868.575</v>
          </cell>
        </row>
        <row r="255">
          <cell r="A255" t="str">
            <v>Транспортный налог</v>
          </cell>
          <cell r="B255" t="str">
            <v>Без аналитики</v>
          </cell>
          <cell r="C255" t="str">
            <v>Без контрагента</v>
          </cell>
          <cell r="D255" t="str">
            <v>Без ПЕ, на филиал</v>
          </cell>
          <cell r="I255">
            <v>130.18</v>
          </cell>
          <cell r="J255">
            <v>139.13999999999999</v>
          </cell>
          <cell r="K255">
            <v>141.04300000000001</v>
          </cell>
          <cell r="L255">
            <v>141.53800000000001</v>
          </cell>
        </row>
        <row r="256">
          <cell r="A256" t="str">
            <v>Налог на землю</v>
          </cell>
          <cell r="B256" t="str">
            <v>Без аналитики</v>
          </cell>
          <cell r="C256" t="str">
            <v>Без контрагента</v>
          </cell>
          <cell r="D256" t="str">
            <v>Без ПЕ, на филиал</v>
          </cell>
          <cell r="I256">
            <v>66.44</v>
          </cell>
          <cell r="J256">
            <v>66.44</v>
          </cell>
          <cell r="K256">
            <v>66.437000000000012</v>
          </cell>
          <cell r="L256">
            <v>66.437000000000012</v>
          </cell>
        </row>
        <row r="257">
          <cell r="A257" t="str">
            <v>Налог на имущество</v>
          </cell>
          <cell r="B257" t="str">
            <v>Без аналитики</v>
          </cell>
          <cell r="C257" t="str">
            <v>Без контрагента</v>
          </cell>
          <cell r="D257" t="str">
            <v>Без ПЕ, на филиал</v>
          </cell>
          <cell r="I257">
            <v>1629.9099999999999</v>
          </cell>
          <cell r="J257">
            <v>1608.22</v>
          </cell>
          <cell r="K257">
            <v>1608.19</v>
          </cell>
          <cell r="L257">
            <v>1608.19</v>
          </cell>
        </row>
        <row r="258">
          <cell r="A258" t="str">
            <v>Прочие налоги</v>
          </cell>
          <cell r="B258" t="str">
            <v>Без аналитики</v>
          </cell>
          <cell r="C258" t="str">
            <v>Без контрагента</v>
          </cell>
          <cell r="D258" t="str">
            <v>Без ПЕ, на филиал</v>
          </cell>
        </row>
        <row r="259">
          <cell r="A259" t="str">
            <v>Прочие налоги (пост.)</v>
          </cell>
          <cell r="B259" t="str">
            <v>Без аналитики</v>
          </cell>
          <cell r="C259" t="str">
            <v>Без контрагента</v>
          </cell>
          <cell r="D259" t="str">
            <v>Без ПЕ, на филиал</v>
          </cell>
        </row>
        <row r="260">
          <cell r="A260" t="str">
            <v>Прочие налоги (перем.)</v>
          </cell>
          <cell r="B260" t="str">
            <v>Без аналитики</v>
          </cell>
          <cell r="C260" t="str">
            <v>Без контрагента</v>
          </cell>
          <cell r="D260" t="str">
            <v>Без ПЕ, на филиал</v>
          </cell>
        </row>
        <row r="261">
          <cell r="A261" t="str">
            <v>Сборы и пошлины</v>
          </cell>
          <cell r="B261" t="str">
            <v>Без аналитики</v>
          </cell>
          <cell r="C261" t="str">
            <v>Без контрагента</v>
          </cell>
          <cell r="D261" t="str">
            <v>Без ПЕ, на филиал</v>
          </cell>
          <cell r="K261">
            <v>75.56</v>
          </cell>
          <cell r="L261">
            <v>52.410000000000004</v>
          </cell>
        </row>
        <row r="262">
          <cell r="A262" t="str">
            <v>Плата за негатив. возд. на окружающую среду</v>
          </cell>
          <cell r="B262" t="str">
            <v>Без аналитики</v>
          </cell>
          <cell r="C262" t="str">
            <v>Без контрагента</v>
          </cell>
          <cell r="D262" t="str">
            <v>Без ПЕ, на филиал</v>
          </cell>
        </row>
        <row r="263">
          <cell r="A263" t="str">
            <v>Прочие платы</v>
          </cell>
          <cell r="B263" t="str">
            <v>Без аналитики</v>
          </cell>
          <cell r="C263" t="str">
            <v>Без контрагента</v>
          </cell>
          <cell r="D263" t="str">
            <v>Без ПЕ, на филиал</v>
          </cell>
        </row>
        <row r="264">
          <cell r="A264" t="str">
            <v>Начисление резервов из себестоимости (за исключением резервов под ФОТ)</v>
          </cell>
          <cell r="B264" t="str">
            <v>Без аналитики</v>
          </cell>
          <cell r="C264" t="str">
            <v>Без контрагента</v>
          </cell>
          <cell r="D264" t="str">
            <v>Без ПЕ, на филиал</v>
          </cell>
        </row>
        <row r="265">
          <cell r="A265" t="str">
            <v>Начисление резервов под гарантийные обязательства</v>
          </cell>
          <cell r="B265" t="str">
            <v>Без аналитики</v>
          </cell>
          <cell r="C265" t="str">
            <v>Без контрагента</v>
          </cell>
          <cell r="D265" t="str">
            <v>Без ПЕ, на филиал</v>
          </cell>
        </row>
        <row r="266">
          <cell r="A266" t="str">
            <v>Начисление прочих резервов</v>
          </cell>
          <cell r="B266" t="str">
            <v>Без аналитики</v>
          </cell>
          <cell r="C266" t="str">
            <v>Без контрагента</v>
          </cell>
          <cell r="D266" t="str">
            <v>Без ПЕ, на филиал</v>
          </cell>
        </row>
        <row r="267">
          <cell r="A267" t="str">
            <v>Начисление прочих резервов (перем.)</v>
          </cell>
          <cell r="B267" t="str">
            <v>Без аналитики</v>
          </cell>
          <cell r="C267" t="str">
            <v>Без контрагента</v>
          </cell>
          <cell r="D267" t="str">
            <v>Без ПЕ, на филиал</v>
          </cell>
        </row>
        <row r="268">
          <cell r="A268" t="str">
            <v>Начисление прочих резервов (пост.)</v>
          </cell>
          <cell r="B268" t="str">
            <v>Без аналитики</v>
          </cell>
          <cell r="C268" t="str">
            <v>Без контрагента</v>
          </cell>
          <cell r="D268" t="str">
            <v>Без ПЕ, на филиал</v>
          </cell>
        </row>
        <row r="269">
          <cell r="A269" t="str">
            <v>Корректировка остатков НЗП и готовой продукции</v>
          </cell>
          <cell r="B269" t="str">
            <v>Без аналитики</v>
          </cell>
          <cell r="C269" t="str">
            <v>Без контрагента</v>
          </cell>
          <cell r="D269" t="str">
            <v>Без ПЕ, на филиал</v>
          </cell>
        </row>
        <row r="270">
          <cell r="A270" t="str">
            <v>Корректировка остатков НЗП и готовой продукции (перем.)</v>
          </cell>
          <cell r="B270" t="str">
            <v>Без аналитики</v>
          </cell>
          <cell r="C270" t="str">
            <v>Без контрагента</v>
          </cell>
          <cell r="D270" t="str">
            <v>Без ПЕ, на филиал</v>
          </cell>
        </row>
        <row r="271">
          <cell r="A271" t="str">
            <v>Корректировка остатков НЗП и готовой продукции (пост.)</v>
          </cell>
          <cell r="B271" t="str">
            <v>Без аналитики</v>
          </cell>
          <cell r="C271" t="str">
            <v>Без контрагента</v>
          </cell>
          <cell r="D271" t="str">
            <v>Без ПЕ, на филиал</v>
          </cell>
        </row>
        <row r="272">
          <cell r="A272" t="str">
            <v>Итого расходы</v>
          </cell>
          <cell r="B272" t="str">
            <v>Без аналитики</v>
          </cell>
          <cell r="C272" t="str">
            <v>Без контрагента</v>
          </cell>
          <cell r="D272" t="str">
            <v>Без ПЕ, на филиал</v>
          </cell>
          <cell r="I272">
            <v>7241599.1142600002</v>
          </cell>
          <cell r="J272">
            <v>8360876.6810840005</v>
          </cell>
          <cell r="K272">
            <v>8282914.6113599995</v>
          </cell>
          <cell r="L272">
            <v>8193461.3537099985</v>
          </cell>
        </row>
        <row r="273">
          <cell r="A273" t="str">
            <v>Прочие работы (услуги)_Переменные</v>
          </cell>
          <cell r="B273" t="str">
            <v>Вид деятельности Итого</v>
          </cell>
          <cell r="C273" t="str">
            <v>Без контрагента</v>
          </cell>
          <cell r="D273" t="str">
            <v>Без ПЕ, на филиал</v>
          </cell>
          <cell r="I273">
            <v>3047.77468</v>
          </cell>
          <cell r="J273">
            <v>4636.7199999999993</v>
          </cell>
          <cell r="K273">
            <v>5021.8065200000001</v>
          </cell>
          <cell r="L273">
            <v>4797.3229599999995</v>
          </cell>
        </row>
        <row r="274">
          <cell r="A274" t="str">
            <v>Прочие виды продукции_Переменные</v>
          </cell>
          <cell r="B274" t="str">
            <v>Вид деятельности Итого</v>
          </cell>
          <cell r="C274" t="str">
            <v>Без контрагента</v>
          </cell>
          <cell r="D274" t="str">
            <v>Без ПЕ, на филиал</v>
          </cell>
          <cell r="I274">
            <v>18291.088209999991</v>
          </cell>
          <cell r="J274">
            <v>7200.0124740003375</v>
          </cell>
          <cell r="K274">
            <v>10347.865540000001</v>
          </cell>
          <cell r="L274">
            <v>8125.7698900000132</v>
          </cell>
        </row>
        <row r="275">
          <cell r="A275" t="str">
            <v>Условно-переменные расходы (по НД)</v>
          </cell>
          <cell r="B275" t="str">
            <v>Без аналитики</v>
          </cell>
          <cell r="C275" t="str">
            <v>Без контрагента</v>
          </cell>
          <cell r="D275" t="str">
            <v>Без ПЕ, на филиал</v>
          </cell>
          <cell r="I275">
            <v>6611857.753419999</v>
          </cell>
          <cell r="J275">
            <v>7663531.9624739997</v>
          </cell>
          <cell r="K275">
            <v>7582215.1507300008</v>
          </cell>
          <cell r="L275">
            <v>7484389.1169799995</v>
          </cell>
        </row>
        <row r="276">
          <cell r="A276" t="str">
            <v>Прочие работы (услуги)_Постоянные</v>
          </cell>
          <cell r="B276" t="str">
            <v>Вид деятельности Итого</v>
          </cell>
          <cell r="C276" t="str">
            <v>Без контрагента</v>
          </cell>
          <cell r="D276" t="str">
            <v>Без ПЕ, на филиал</v>
          </cell>
          <cell r="I276">
            <v>11527.930840000001</v>
          </cell>
          <cell r="J276">
            <v>9189.7041847</v>
          </cell>
          <cell r="K276">
            <v>13109.027559999999</v>
          </cell>
          <cell r="L276">
            <v>12834.565910000001</v>
          </cell>
        </row>
        <row r="277">
          <cell r="A277" t="str">
            <v>Прочие виды продукции_Постоянные</v>
          </cell>
          <cell r="B277" t="str">
            <v>Вид деятельности Итого</v>
          </cell>
          <cell r="C277" t="str">
            <v>Без контрагента</v>
          </cell>
          <cell r="D277" t="str">
            <v>Без ПЕ, на филиал</v>
          </cell>
          <cell r="I277">
            <v>228383.84454000008</v>
          </cell>
          <cell r="J277">
            <v>259757.05861000004</v>
          </cell>
          <cell r="K277">
            <v>63157.102400000258</v>
          </cell>
          <cell r="L277">
            <v>62913.80197000011</v>
          </cell>
        </row>
        <row r="278">
          <cell r="A278" t="str">
            <v>Условно-постоянные расходы</v>
          </cell>
          <cell r="B278" t="str">
            <v>Без аналитики</v>
          </cell>
          <cell r="C278" t="str">
            <v>Без контрагента</v>
          </cell>
          <cell r="D278" t="str">
            <v>Без ПЕ, на филиал</v>
          </cell>
          <cell r="I278">
            <v>629741.36083999998</v>
          </cell>
          <cell r="J278">
            <v>697344.71861000103</v>
          </cell>
          <cell r="K278">
            <v>700699.4606299994</v>
          </cell>
          <cell r="L278">
            <v>709072.23672999977</v>
          </cell>
        </row>
        <row r="279">
          <cell r="A279" t="str">
            <v>Прочие работы (услуги)_Себестоимость</v>
          </cell>
          <cell r="B279" t="str">
            <v>Вид деятельности Итого</v>
          </cell>
          <cell r="C279" t="str">
            <v>Без контрагента</v>
          </cell>
          <cell r="D279" t="str">
            <v>Без ПЕ, на филиал</v>
          </cell>
          <cell r="I279">
            <v>14575.70552</v>
          </cell>
          <cell r="J279">
            <v>13826.424184700001</v>
          </cell>
          <cell r="K279">
            <v>17279.746279999999</v>
          </cell>
          <cell r="L279">
            <v>17079.835590000002</v>
          </cell>
        </row>
        <row r="280">
          <cell r="A280" t="str">
            <v>Прочие виды продукции_Себестоимость</v>
          </cell>
          <cell r="B280" t="str">
            <v>Вид деятельности Итого</v>
          </cell>
          <cell r="C280" t="str">
            <v>Без контрагента</v>
          </cell>
          <cell r="D280" t="str">
            <v>Без ПЕ, на филиал</v>
          </cell>
          <cell r="I280">
            <v>18291.09</v>
          </cell>
          <cell r="J280">
            <v>7200</v>
          </cell>
          <cell r="K280">
            <v>11119.922179999998</v>
          </cell>
          <cell r="L280">
            <v>8681.1850599999998</v>
          </cell>
        </row>
        <row r="281">
          <cell r="A281" t="str">
            <v>Расходы, относимые на себестоимость</v>
          </cell>
          <cell r="B281" t="str">
            <v>Вид деятельности Итого</v>
          </cell>
          <cell r="C281" t="str">
            <v>Без контрагента</v>
          </cell>
          <cell r="D281" t="str">
            <v>Без ПЕ, на филиал</v>
          </cell>
          <cell r="I281">
            <v>3787279.3359299996</v>
          </cell>
          <cell r="J281">
            <v>4318675.3541846992</v>
          </cell>
          <cell r="K281">
            <v>4288668.9567299997</v>
          </cell>
          <cell r="L281">
            <v>2975258.6584999999</v>
          </cell>
        </row>
        <row r="282">
          <cell r="A282" t="str">
            <v>Расходы, относимые на коммерческие</v>
          </cell>
          <cell r="B282" t="str">
            <v>Вид деятельности Итого</v>
          </cell>
          <cell r="C282" t="str">
            <v>Без контрагента</v>
          </cell>
          <cell r="D282" t="str">
            <v>Без ПЕ, на филиал</v>
          </cell>
          <cell r="I282">
            <v>3225935.90833</v>
          </cell>
          <cell r="J282">
            <v>3782444.2682893001</v>
          </cell>
          <cell r="K282">
            <v>3732207.5879700002</v>
          </cell>
          <cell r="L282">
            <v>5035168.9674500003</v>
          </cell>
        </row>
        <row r="283">
          <cell r="A283" t="str">
            <v>Расходы, относимые на управленческие и административные</v>
          </cell>
          <cell r="B283" t="str">
            <v>Вид деятельности Итого</v>
          </cell>
          <cell r="C283" t="str">
            <v>Без контрагента</v>
          </cell>
          <cell r="D283" t="str">
            <v>Без ПЕ, на филиал</v>
          </cell>
          <cell r="I283">
            <v>228383.87</v>
          </cell>
          <cell r="J283">
            <v>259757.05861000004</v>
          </cell>
          <cell r="K283">
            <v>262038.06665999998</v>
          </cell>
          <cell r="L283">
            <v>183033.72775999998</v>
          </cell>
        </row>
        <row r="285">
          <cell r="A285" t="str">
            <v>Маржинальная прибыль (по НД)</v>
          </cell>
          <cell r="B285" t="str">
            <v>Прочие виды продукции</v>
          </cell>
          <cell r="C285" t="str">
            <v>Без контрагента</v>
          </cell>
          <cell r="D285" t="str">
            <v>Без ПЕ, на филиал</v>
          </cell>
          <cell r="I285">
            <v>5111.2183600000099</v>
          </cell>
          <cell r="J285">
            <v>1799.9875259996625</v>
          </cell>
          <cell r="K285">
            <v>2403.2392199999977</v>
          </cell>
          <cell r="L285">
            <v>2191.2546499999853</v>
          </cell>
        </row>
        <row r="286">
          <cell r="A286" t="str">
            <v>Маржинальная прибыль (по НД)</v>
          </cell>
          <cell r="B286" t="str">
            <v>Прочие работы (услуги)</v>
          </cell>
          <cell r="C286" t="str">
            <v>Без контрагента</v>
          </cell>
          <cell r="D286" t="str">
            <v>Без ПЕ, на филиал</v>
          </cell>
          <cell r="I286">
            <v>26702.355930000005</v>
          </cell>
          <cell r="J286">
            <v>26787.264999999999</v>
          </cell>
          <cell r="K286">
            <v>30447.880910000007</v>
          </cell>
          <cell r="L286">
            <v>28701.351490000008</v>
          </cell>
        </row>
        <row r="287">
          <cell r="A287" t="str">
            <v>Маржинальная прибыль по энергосбытовой деятельности</v>
          </cell>
          <cell r="B287" t="str">
            <v>Без аналитики</v>
          </cell>
          <cell r="C287" t="str">
            <v>Без контрагента</v>
          </cell>
          <cell r="D287" t="str">
            <v>Без ПЕ, на филиал</v>
          </cell>
          <cell r="I287">
            <v>916567.40708999941</v>
          </cell>
          <cell r="J287">
            <v>991163.00523299898</v>
          </cell>
          <cell r="K287">
            <v>998114.20017000008</v>
          </cell>
          <cell r="L287">
            <v>989662.23328400147</v>
          </cell>
        </row>
        <row r="288">
          <cell r="A288" t="str">
            <v>Прибыль (убыток) от продаж</v>
          </cell>
          <cell r="B288" t="str">
            <v>Направление деятельности Итого.</v>
          </cell>
          <cell r="C288" t="str">
            <v>Без контрагента</v>
          </cell>
          <cell r="D288" t="str">
            <v>Без ПЕ, на филиал</v>
          </cell>
          <cell r="I288">
            <v>318531.7508500003</v>
          </cell>
          <cell r="J288">
            <v>322230.29068899911</v>
          </cell>
          <cell r="K288">
            <v>330001.74400999898</v>
          </cell>
          <cell r="L288">
            <v>311279.78254400135</v>
          </cell>
        </row>
        <row r="289">
          <cell r="A289" t="str">
            <v>Прибыль (убыток) от продаж</v>
          </cell>
          <cell r="B289" t="str">
            <v>Прочие виды продукции</v>
          </cell>
          <cell r="C289" t="str">
            <v>Без контрагента</v>
          </cell>
          <cell r="D289" t="str">
            <v>Без ПЕ, на филиал</v>
          </cell>
          <cell r="I289">
            <v>-223272.62618000008</v>
          </cell>
          <cell r="J289">
            <v>-257957.07108400037</v>
          </cell>
          <cell r="K289">
            <v>-60753.863180000262</v>
          </cell>
          <cell r="L289">
            <v>-60722.547320000122</v>
          </cell>
        </row>
        <row r="290">
          <cell r="A290" t="str">
            <v>Прибыль (убыток) от продаж</v>
          </cell>
          <cell r="B290" t="str">
            <v>Прочие работы (услуги)</v>
          </cell>
          <cell r="C290" t="str">
            <v>Без контрагента</v>
          </cell>
          <cell r="D290" t="str">
            <v>Без ПЕ, на филиал</v>
          </cell>
          <cell r="I290">
            <v>15174.425090000004</v>
          </cell>
          <cell r="J290">
            <v>17597.560815299999</v>
          </cell>
          <cell r="K290">
            <v>17338.853350000009</v>
          </cell>
          <cell r="L290">
            <v>15866.785580000007</v>
          </cell>
        </row>
        <row r="292">
          <cell r="A292" t="str">
            <v>Проценты к получению по займам</v>
          </cell>
          <cell r="B292" t="str">
            <v>Без аналитики</v>
          </cell>
          <cell r="C292" t="str">
            <v>Без контрагента</v>
          </cell>
          <cell r="D292" t="str">
            <v>Без ПЕ, на филиал</v>
          </cell>
        </row>
        <row r="293">
          <cell r="A293" t="str">
            <v>Проценты по прочим финансовым вложениям</v>
          </cell>
          <cell r="B293" t="str">
            <v>Без аналитики</v>
          </cell>
          <cell r="C293" t="str">
            <v>Без контрагента</v>
          </cell>
          <cell r="D293" t="str">
            <v>Без ПЕ, на филиал</v>
          </cell>
          <cell r="I293">
            <v>194945.11634000001</v>
          </cell>
          <cell r="J293">
            <v>193359.21000000002</v>
          </cell>
          <cell r="K293">
            <v>307234.63926999999</v>
          </cell>
          <cell r="L293">
            <v>296901.89463</v>
          </cell>
        </row>
        <row r="294">
          <cell r="A294" t="str">
            <v>Проценты по остаткам на расчетных счетах</v>
          </cell>
          <cell r="B294" t="str">
            <v>Без аналитики</v>
          </cell>
          <cell r="C294" t="str">
            <v>Без контрагента</v>
          </cell>
          <cell r="D294" t="str">
            <v>Без ПЕ, на филиал</v>
          </cell>
          <cell r="I294">
            <v>7.6199599999999998</v>
          </cell>
          <cell r="J294">
            <v>9.85</v>
          </cell>
          <cell r="K294">
            <v>8.216149999999999</v>
          </cell>
          <cell r="L294">
            <v>8.24925</v>
          </cell>
        </row>
        <row r="295">
          <cell r="A295" t="str">
            <v>Проценты к получению по мастер-счету</v>
          </cell>
          <cell r="B295" t="str">
            <v>Без аналитики</v>
          </cell>
          <cell r="C295" t="str">
            <v>Без контрагента</v>
          </cell>
          <cell r="D295" t="str">
            <v>Без ПЕ, на филиал</v>
          </cell>
          <cell r="I295">
            <v>18531.01611</v>
          </cell>
          <cell r="J295">
            <v>18839.22</v>
          </cell>
          <cell r="K295">
            <v>21601.232780000002</v>
          </cell>
          <cell r="L295">
            <v>21304.552960000001</v>
          </cell>
        </row>
        <row r="296">
          <cell r="A296" t="str">
            <v>Доходы по дисконтированию финансовых инструментов</v>
          </cell>
          <cell r="B296" t="str">
            <v>Без аналитики</v>
          </cell>
          <cell r="C296" t="str">
            <v>Без контрагента</v>
          </cell>
          <cell r="D296" t="str">
            <v>Без ПЕ, на филиал</v>
          </cell>
        </row>
        <row r="297">
          <cell r="A297" t="str">
            <v>Проценты к получению</v>
          </cell>
          <cell r="B297" t="str">
            <v>Без аналитики</v>
          </cell>
          <cell r="C297" t="str">
            <v>Без контрагента</v>
          </cell>
          <cell r="D297" t="str">
            <v>Без ПЕ, на филиал</v>
          </cell>
          <cell r="I297">
            <v>213483.75241000002</v>
          </cell>
          <cell r="J297">
            <v>212208.28000000003</v>
          </cell>
          <cell r="K297">
            <v>328844.0882</v>
          </cell>
          <cell r="L297">
            <v>318214.69683999999</v>
          </cell>
        </row>
        <row r="298">
          <cell r="A298" t="str">
            <v>Дивиденды к получению и доходы от совместной деятельности</v>
          </cell>
          <cell r="B298" t="str">
            <v>Без аналитики</v>
          </cell>
          <cell r="C298" t="str">
            <v>Без контрагента</v>
          </cell>
          <cell r="D298" t="str">
            <v>Без ПЕ, на филиал</v>
          </cell>
        </row>
        <row r="299">
          <cell r="A299" t="str">
            <v>Доходы от предоставления поручительства третьим лицам</v>
          </cell>
          <cell r="B299" t="str">
            <v>Без аналитики</v>
          </cell>
          <cell r="C299" t="str">
            <v>Без контрагента</v>
          </cell>
          <cell r="D299" t="str">
            <v>Без ПЕ, на филиал</v>
          </cell>
        </row>
        <row r="300">
          <cell r="A300" t="str">
            <v>Доходы от операций с активами (кроме финансовых активов)</v>
          </cell>
          <cell r="B300" t="str">
            <v>Без аналитики</v>
          </cell>
          <cell r="C300" t="str">
            <v>Без контрагента</v>
          </cell>
          <cell r="D300" t="str">
            <v>Без ПЕ, на филиал</v>
          </cell>
          <cell r="I300">
            <v>94.683999999999997</v>
          </cell>
          <cell r="K300">
            <v>1766.0622599999999</v>
          </cell>
          <cell r="L300">
            <v>5833.36</v>
          </cell>
        </row>
        <row r="301">
          <cell r="A301" t="str">
            <v>Прибыль от модификации и прекращения договора аренды ППА</v>
          </cell>
          <cell r="B301" t="str">
            <v>Без аналитики</v>
          </cell>
          <cell r="C301" t="str">
            <v>Без контрагента</v>
          </cell>
          <cell r="D301" t="str">
            <v>Без ПЕ, на филиал</v>
          </cell>
          <cell r="I301">
            <v>164.89</v>
          </cell>
        </row>
        <row r="302">
          <cell r="A302" t="str">
            <v>Активы, полученные безвозмездно, в т.ч. по договорам дарения</v>
          </cell>
          <cell r="B302" t="str">
            <v>Без аналитики</v>
          </cell>
          <cell r="C302" t="str">
            <v>Без контрагента</v>
          </cell>
          <cell r="D302" t="str">
            <v>Без ПЕ, на филиал</v>
          </cell>
        </row>
        <row r="303">
          <cell r="A303" t="str">
            <v>Реализация акций, паев, долей</v>
          </cell>
          <cell r="B303" t="str">
            <v>Без аналитики</v>
          </cell>
          <cell r="C303" t="str">
            <v>Без контрагента</v>
          </cell>
          <cell r="D303" t="str">
            <v>Без ПЕ, на филиал</v>
          </cell>
        </row>
        <row r="304">
          <cell r="A304" t="str">
            <v>Реализация облигаций.</v>
          </cell>
          <cell r="B304" t="str">
            <v>Без аналитики</v>
          </cell>
          <cell r="C304" t="str">
            <v>Без контрагента</v>
          </cell>
          <cell r="D304" t="str">
            <v>Без ПЕ, на филиал</v>
          </cell>
        </row>
        <row r="305">
          <cell r="A305" t="str">
            <v>Реализация векселей.</v>
          </cell>
          <cell r="B305" t="str">
            <v>Без аналитики</v>
          </cell>
          <cell r="C305" t="str">
            <v>Без контрагента</v>
          </cell>
          <cell r="D305" t="str">
            <v>Без ПЕ, на филиал</v>
          </cell>
        </row>
        <row r="306">
          <cell r="A306" t="str">
            <v>Реализация прочих финансовых активов</v>
          </cell>
          <cell r="B306" t="str">
            <v>Без аналитики</v>
          </cell>
          <cell r="C306" t="str">
            <v>Без контрагента</v>
          </cell>
          <cell r="D306" t="str">
            <v>Без ПЕ, на филиал</v>
          </cell>
        </row>
        <row r="307">
          <cell r="A307" t="str">
            <v>Реализация финансовых активов</v>
          </cell>
          <cell r="B307" t="str">
            <v>Без аналитики</v>
          </cell>
          <cell r="C307" t="str">
            <v>Без контрагента</v>
          </cell>
          <cell r="D307" t="str">
            <v>Без ПЕ, на филиал</v>
          </cell>
        </row>
        <row r="308">
          <cell r="A308" t="str">
            <v>Доходы по договорам уступки прав требования</v>
          </cell>
          <cell r="B308" t="str">
            <v>Без аналитики</v>
          </cell>
          <cell r="C308" t="str">
            <v>Без контрагента</v>
          </cell>
          <cell r="D308" t="str">
            <v>Без ПЕ, на филиал</v>
          </cell>
          <cell r="I308">
            <v>176.83</v>
          </cell>
          <cell r="K308">
            <v>69.35933</v>
          </cell>
          <cell r="L308">
            <v>29.963340000000002</v>
          </cell>
        </row>
        <row r="309">
          <cell r="A309" t="str">
            <v>Дооценка и восст. резервов по фин. вложениям и инструментам</v>
          </cell>
          <cell r="B309" t="str">
            <v>Без аналитики</v>
          </cell>
          <cell r="C309" t="str">
            <v>Без контрагента</v>
          </cell>
          <cell r="D309" t="str">
            <v>Без ПЕ, на филиал</v>
          </cell>
          <cell r="K309">
            <v>3383.1101600000002</v>
          </cell>
          <cell r="L309">
            <v>350.17100999999997</v>
          </cell>
        </row>
        <row r="310">
          <cell r="A310" t="str">
            <v>Дооценка и восст. резервов по внеоборотным активам</v>
          </cell>
          <cell r="B310" t="str">
            <v>Без аналитики</v>
          </cell>
          <cell r="C310" t="str">
            <v>Без контрагента</v>
          </cell>
          <cell r="D310" t="str">
            <v>Без ПЕ, на филиал</v>
          </cell>
        </row>
        <row r="311">
          <cell r="A311" t="str">
            <v>Дооценка и восст. резервов по ТМЦ</v>
          </cell>
          <cell r="B311" t="str">
            <v>Без аналитики</v>
          </cell>
          <cell r="C311" t="str">
            <v>Без контрагента</v>
          </cell>
          <cell r="D311" t="str">
            <v>Без ПЕ, на филиал</v>
          </cell>
          <cell r="I311">
            <v>0</v>
          </cell>
        </row>
        <row r="312">
          <cell r="A312" t="str">
            <v>Восст. резервов по 1 и 2 группам сомнительных покупателей</v>
          </cell>
          <cell r="B312" t="str">
            <v>Без аналитики</v>
          </cell>
          <cell r="C312" t="str">
            <v>Без контрагента</v>
          </cell>
          <cell r="D312" t="str">
            <v>Без ПЕ, на филиал</v>
          </cell>
          <cell r="K312">
            <v>-3.4200000009150244E-3</v>
          </cell>
          <cell r="L312">
            <v>-3.4200000009150244E-3</v>
          </cell>
        </row>
        <row r="313">
          <cell r="A313" t="str">
            <v>Восст. резервов по прочим покупателям</v>
          </cell>
          <cell r="B313" t="str">
            <v>Без аналитики</v>
          </cell>
          <cell r="C313" t="str">
            <v>Без контрагента</v>
          </cell>
          <cell r="D313" t="str">
            <v>Без ПЕ, на филиал</v>
          </cell>
          <cell r="K313">
            <v>1.510000000052969E-3</v>
          </cell>
          <cell r="L313">
            <v>1.510000000052969E-3</v>
          </cell>
        </row>
        <row r="314">
          <cell r="A314" t="str">
            <v>Восст. резервов по торговой дебиторской задолженности</v>
          </cell>
          <cell r="B314" t="str">
            <v>Без аналитики</v>
          </cell>
          <cell r="C314" t="str">
            <v>Без контрагента</v>
          </cell>
          <cell r="D314" t="str">
            <v>Без ПЕ, на филиал</v>
          </cell>
          <cell r="K314">
            <v>-1.9100000008620555E-3</v>
          </cell>
          <cell r="L314">
            <v>-1.9100000008620555E-3</v>
          </cell>
        </row>
        <row r="315">
          <cell r="A315" t="str">
            <v>Восст. резервов по прочей операционной дебиторской задолженности</v>
          </cell>
          <cell r="B315" t="str">
            <v>Без аналитики</v>
          </cell>
          <cell r="C315" t="str">
            <v>Без контрагента</v>
          </cell>
          <cell r="D315" t="str">
            <v>Без ПЕ, на филиал</v>
          </cell>
          <cell r="I315">
            <v>0</v>
          </cell>
          <cell r="K315">
            <v>0</v>
          </cell>
          <cell r="L315">
            <v>0</v>
          </cell>
        </row>
        <row r="316">
          <cell r="A316" t="str">
            <v>Восст. резервов по инвестиционной дебиторской задолженности</v>
          </cell>
          <cell r="B316" t="str">
            <v>Без аналитики</v>
          </cell>
          <cell r="C316" t="str">
            <v>Без контрагента</v>
          </cell>
          <cell r="D316" t="str">
            <v>Без ПЕ, на филиал</v>
          </cell>
        </row>
        <row r="317">
          <cell r="A317" t="str">
            <v>Восст. резервов по гарантийному обслуживанию и гарантийному ремонту</v>
          </cell>
          <cell r="B317" t="str">
            <v>Без аналитики</v>
          </cell>
          <cell r="C317" t="str">
            <v>Без контрагента</v>
          </cell>
          <cell r="D317" t="str">
            <v>Без ПЕ, на филиал</v>
          </cell>
        </row>
        <row r="318">
          <cell r="A318" t="str">
            <v>Восст. резервов по предстоящим расходам и прочим оценочным обязательствам</v>
          </cell>
          <cell r="B318" t="str">
            <v>Без аналитики</v>
          </cell>
          <cell r="C318" t="str">
            <v>Без контрагента</v>
          </cell>
          <cell r="D318" t="str">
            <v>Без ПЕ, на филиал</v>
          </cell>
          <cell r="I318">
            <v>27436.10385</v>
          </cell>
          <cell r="K318">
            <v>0</v>
          </cell>
          <cell r="L318">
            <v>0</v>
          </cell>
        </row>
        <row r="319">
          <cell r="A319" t="str">
            <v>Дооценка активов и восстановление резервов</v>
          </cell>
          <cell r="B319" t="str">
            <v>Без аналитики</v>
          </cell>
          <cell r="C319" t="str">
            <v>Без контрагента</v>
          </cell>
          <cell r="D319" t="str">
            <v>Без ПЕ, на филиал</v>
          </cell>
          <cell r="I319">
            <v>27436.10385</v>
          </cell>
          <cell r="K319">
            <v>3383.1082499999993</v>
          </cell>
          <cell r="L319">
            <v>350.1690999999991</v>
          </cell>
        </row>
        <row r="320">
          <cell r="A320" t="str">
            <v>Доходы по операциям купли-продажи валюты</v>
          </cell>
          <cell r="B320" t="str">
            <v>Без аналитики</v>
          </cell>
          <cell r="C320" t="str">
            <v>Без контрагента</v>
          </cell>
          <cell r="D320" t="str">
            <v>Без ПЕ, на филиал</v>
          </cell>
        </row>
        <row r="321">
          <cell r="A321" t="str">
            <v>Положительные курсовые разницы</v>
          </cell>
          <cell r="B321" t="str">
            <v>Без аналитики</v>
          </cell>
          <cell r="C321" t="str">
            <v>Без контрагента</v>
          </cell>
          <cell r="D321" t="str">
            <v>Без ПЕ, на филиал</v>
          </cell>
        </row>
        <row r="322">
          <cell r="A322" t="str">
            <v>Получение штрафов, пени, неустоек и % за пользование чужими ДС</v>
          </cell>
          <cell r="B322" t="str">
            <v>Без аналитики</v>
          </cell>
          <cell r="C322" t="str">
            <v>Без контрагента</v>
          </cell>
          <cell r="D322" t="str">
            <v>Без ПЕ, на филиал</v>
          </cell>
          <cell r="I322">
            <v>79037.316089999993</v>
          </cell>
          <cell r="J322">
            <v>55086.21</v>
          </cell>
          <cell r="K322">
            <v>67538.276920000004</v>
          </cell>
          <cell r="L322">
            <v>59684.322419999997</v>
          </cell>
        </row>
        <row r="323">
          <cell r="A323" t="str">
            <v>Получение штрафов и пени на ОРЭМ</v>
          </cell>
          <cell r="B323" t="str">
            <v>Без аналитики</v>
          </cell>
          <cell r="C323" t="str">
            <v>Без контрагента</v>
          </cell>
          <cell r="D323" t="str">
            <v>Без ПЕ, на филиал</v>
          </cell>
          <cell r="I323">
            <v>5238.3895300000004</v>
          </cell>
          <cell r="J323">
            <v>4651.2</v>
          </cell>
          <cell r="K323">
            <v>14205.85844</v>
          </cell>
          <cell r="L323">
            <v>12723.91548</v>
          </cell>
        </row>
        <row r="324">
          <cell r="A324" t="str">
            <v>Получение штрафов и пени на РРЭ</v>
          </cell>
          <cell r="B324" t="str">
            <v>Без аналитики</v>
          </cell>
          <cell r="C324" t="str">
            <v>Без контрагента</v>
          </cell>
          <cell r="D324" t="str">
            <v>Без ПЕ, на филиал</v>
          </cell>
          <cell r="I324">
            <v>63680.720020000001</v>
          </cell>
          <cell r="J324">
            <v>34733.01</v>
          </cell>
          <cell r="K324">
            <v>34884.198810000002</v>
          </cell>
          <cell r="L324">
            <v>30245.754679999998</v>
          </cell>
        </row>
        <row r="325">
          <cell r="A325" t="str">
            <v>Получение штрафов и пени по КС</v>
          </cell>
          <cell r="B325" t="str">
            <v>Без аналитики</v>
          </cell>
          <cell r="C325" t="str">
            <v>Без контрагента</v>
          </cell>
          <cell r="D325" t="str">
            <v>Без ПЕ, на филиал</v>
          </cell>
          <cell r="I325">
            <v>3082.46</v>
          </cell>
          <cell r="K325">
            <v>0</v>
          </cell>
          <cell r="L325">
            <v>0</v>
          </cell>
        </row>
        <row r="326">
          <cell r="A326" t="str">
            <v>Получение штрафов и пени прочее</v>
          </cell>
          <cell r="B326" t="str">
            <v>Без аналитики</v>
          </cell>
          <cell r="C326" t="str">
            <v>Без контрагента</v>
          </cell>
          <cell r="D326" t="str">
            <v>Без ПЕ, на филиал</v>
          </cell>
          <cell r="I326">
            <v>7035.7465399999992</v>
          </cell>
          <cell r="J326">
            <v>15702</v>
          </cell>
          <cell r="K326">
            <v>18448.219669999999</v>
          </cell>
          <cell r="L326">
            <v>16714.652259999999</v>
          </cell>
        </row>
        <row r="327">
          <cell r="A327" t="str">
            <v>Списание кредиторской задолженности</v>
          </cell>
          <cell r="B327" t="str">
            <v>Без аналитики</v>
          </cell>
          <cell r="C327" t="str">
            <v>Без контрагента</v>
          </cell>
          <cell r="D327" t="str">
            <v>Без ПЕ, на филиал</v>
          </cell>
          <cell r="I327">
            <v>1484.6868400000001</v>
          </cell>
          <cell r="J327">
            <v>869</v>
          </cell>
          <cell r="K327">
            <v>2054.4874600000003</v>
          </cell>
          <cell r="L327">
            <v>732.90508</v>
          </cell>
        </row>
        <row r="328">
          <cell r="A328" t="str">
            <v>Доходы от восстановления ранее списанной дебиторской задолженности</v>
          </cell>
          <cell r="B328" t="str">
            <v>Без аналитики</v>
          </cell>
          <cell r="C328" t="str">
            <v>Без контрагента</v>
          </cell>
          <cell r="D328" t="str">
            <v>Без ПЕ, на филиал</v>
          </cell>
          <cell r="I328">
            <v>329.72942999999998</v>
          </cell>
          <cell r="K328">
            <v>1803.5412099999999</v>
          </cell>
          <cell r="L328">
            <v>830.31440999999995</v>
          </cell>
        </row>
        <row r="329">
          <cell r="A329" t="str">
            <v>Прибыль прошлых лет, выявленная в отчетном году</v>
          </cell>
          <cell r="B329" t="str">
            <v>Без аналитики</v>
          </cell>
          <cell r="C329" t="str">
            <v>Без контрагента</v>
          </cell>
          <cell r="D329" t="str">
            <v>Без ПЕ, на филиал</v>
          </cell>
          <cell r="I329">
            <v>63277.514009999999</v>
          </cell>
          <cell r="K329">
            <v>31959.810989999998</v>
          </cell>
          <cell r="L329">
            <v>29934.724119999999</v>
          </cell>
        </row>
        <row r="330">
          <cell r="A330" t="str">
            <v>Возмещение по страховым случаям</v>
          </cell>
          <cell r="B330" t="str">
            <v>Без аналитики</v>
          </cell>
          <cell r="C330" t="str">
            <v>Без контрагента</v>
          </cell>
          <cell r="D330" t="str">
            <v>Без ПЕ, на филиал</v>
          </cell>
          <cell r="I330">
            <v>47.592239999999997</v>
          </cell>
          <cell r="K330">
            <v>834.697</v>
          </cell>
          <cell r="L330">
            <v>907.58</v>
          </cell>
        </row>
        <row r="331">
          <cell r="A331" t="str">
            <v>Восстановление по налогам и сборам</v>
          </cell>
          <cell r="B331" t="str">
            <v>Без аналитики</v>
          </cell>
          <cell r="C331" t="str">
            <v>Без контрагента</v>
          </cell>
          <cell r="D331" t="str">
            <v>Без ПЕ, на филиал</v>
          </cell>
          <cell r="I331">
            <v>5.1664700000000012</v>
          </cell>
          <cell r="K331">
            <v>2.15E-3</v>
          </cell>
          <cell r="L331">
            <v>1.15E-3</v>
          </cell>
        </row>
        <row r="332">
          <cell r="A332" t="str">
            <v>Доходы по целевому финансированию (в т.ч. субсидии)</v>
          </cell>
          <cell r="B332" t="str">
            <v>Без аналитики</v>
          </cell>
          <cell r="C332" t="str">
            <v>Без контрагента</v>
          </cell>
          <cell r="D332" t="str">
            <v>Без ПЕ, на филиал</v>
          </cell>
        </row>
        <row r="333">
          <cell r="A333" t="str">
            <v>Доходы от деривативов на рынке э/э и прочих финансовых инструментов</v>
          </cell>
          <cell r="B333" t="str">
            <v>Без аналитики</v>
          </cell>
          <cell r="C333" t="str">
            <v>Без контрагента</v>
          </cell>
          <cell r="D333" t="str">
            <v>Без ПЕ, на филиал</v>
          </cell>
        </row>
        <row r="334">
          <cell r="A334" t="str">
            <v>Доходы от выпуска и переоценки собственных финансовых инструментов</v>
          </cell>
          <cell r="B334" t="str">
            <v>Без аналитики</v>
          </cell>
          <cell r="C334" t="str">
            <v>Без контрагента</v>
          </cell>
          <cell r="D334" t="str">
            <v>Без ПЕ, на филиал</v>
          </cell>
        </row>
        <row r="335">
          <cell r="A335" t="str">
            <v>Доходы по выкупу собственных акций</v>
          </cell>
          <cell r="B335" t="str">
            <v>Без аналитики</v>
          </cell>
          <cell r="C335" t="str">
            <v>Без контрагента</v>
          </cell>
          <cell r="D335" t="str">
            <v>Без ПЕ, на филиал</v>
          </cell>
        </row>
        <row r="336">
          <cell r="A336" t="str">
            <v>Прочие операционные, финансовые и иные доходы</v>
          </cell>
          <cell r="B336" t="str">
            <v>Без аналитики</v>
          </cell>
          <cell r="C336" t="str">
            <v>Без контрагента</v>
          </cell>
          <cell r="D336" t="str">
            <v>Без ПЕ, на филиал</v>
          </cell>
          <cell r="I336">
            <v>55.94</v>
          </cell>
          <cell r="K336">
            <v>126.684</v>
          </cell>
          <cell r="L336">
            <v>0</v>
          </cell>
        </row>
        <row r="337">
          <cell r="A337" t="str">
            <v>Прочие операционные, финансовые и иные доходы итого</v>
          </cell>
          <cell r="B337" t="str">
            <v>Без аналитики</v>
          </cell>
          <cell r="C337" t="str">
            <v>Без контрагента</v>
          </cell>
          <cell r="D337" t="str">
            <v>Без ПЕ, на филиал</v>
          </cell>
          <cell r="I337">
            <v>172110.45293</v>
          </cell>
          <cell r="J337">
            <v>55955.21</v>
          </cell>
          <cell r="K337">
            <v>109536.02957</v>
          </cell>
          <cell r="L337">
            <v>98303.339619999999</v>
          </cell>
        </row>
        <row r="338">
          <cell r="A338" t="str">
            <v>Итого прочие доходы</v>
          </cell>
          <cell r="B338" t="str">
            <v>Без аналитики</v>
          </cell>
          <cell r="C338" t="str">
            <v>Без контрагента</v>
          </cell>
          <cell r="D338" t="str">
            <v>Без ПЕ, на филиал</v>
          </cell>
          <cell r="I338">
            <v>385594.20533999999</v>
          </cell>
          <cell r="J338">
            <v>268163.49000000005</v>
          </cell>
          <cell r="K338">
            <v>438380.11777000001</v>
          </cell>
          <cell r="L338">
            <v>416518.03645999997</v>
          </cell>
        </row>
        <row r="340">
          <cell r="A340" t="str">
            <v>Проценты по кредитам полученным</v>
          </cell>
          <cell r="B340" t="str">
            <v>Без аналитики</v>
          </cell>
          <cell r="C340" t="str">
            <v>Без контрагента</v>
          </cell>
          <cell r="D340" t="str">
            <v>Без ПЕ, на филиал</v>
          </cell>
          <cell r="K340">
            <v>1.32829</v>
          </cell>
          <cell r="L340">
            <v>1.32829</v>
          </cell>
        </row>
        <row r="341">
          <cell r="A341" t="str">
            <v>Проценты по займам полученным</v>
          </cell>
          <cell r="B341" t="str">
            <v>Без аналитики</v>
          </cell>
          <cell r="C341" t="str">
            <v>Без контрагента</v>
          </cell>
          <cell r="D341" t="str">
            <v>Без ПЕ, на филиал</v>
          </cell>
        </row>
        <row r="342">
          <cell r="A342" t="str">
            <v>Начисление дисконта по финансовым инструментам</v>
          </cell>
          <cell r="B342" t="str">
            <v>Без аналитики</v>
          </cell>
          <cell r="C342" t="str">
            <v>Без контрагента</v>
          </cell>
          <cell r="D342" t="str">
            <v>Без ПЕ, на филиал</v>
          </cell>
          <cell r="I342">
            <v>0</v>
          </cell>
        </row>
        <row r="343">
          <cell r="A343" t="str">
            <v>Проценты по прочим финансовым обязательствам</v>
          </cell>
          <cell r="B343" t="str">
            <v>Без аналитики</v>
          </cell>
          <cell r="C343" t="str">
            <v>Без контрагента</v>
          </cell>
          <cell r="D343" t="str">
            <v>Без ПЕ, на филиал</v>
          </cell>
          <cell r="I343">
            <v>0</v>
          </cell>
        </row>
        <row r="344">
          <cell r="A344" t="str">
            <v>Проценты к уплате по мастер-счету</v>
          </cell>
          <cell r="B344" t="str">
            <v>Без аналитики</v>
          </cell>
          <cell r="C344" t="str">
            <v>Без контрагента</v>
          </cell>
          <cell r="D344" t="str">
            <v>Без ПЕ, на филиал</v>
          </cell>
        </row>
        <row r="345">
          <cell r="A345" t="str">
            <v>Проценты по дисконтированию долгосрочных программ мотивации</v>
          </cell>
          <cell r="B345" t="str">
            <v>Без аналитики</v>
          </cell>
          <cell r="C345" t="str">
            <v>Без контрагента</v>
          </cell>
          <cell r="D345" t="str">
            <v>Без ПЕ, на филиал</v>
          </cell>
          <cell r="I345">
            <v>373.13412</v>
          </cell>
          <cell r="J345">
            <v>1171.31</v>
          </cell>
          <cell r="K345">
            <v>1384.9079199999999</v>
          </cell>
          <cell r="L345">
            <v>1384.9079199999999</v>
          </cell>
        </row>
        <row r="346">
          <cell r="A346" t="str">
            <v>Процентные расходы</v>
          </cell>
          <cell r="B346" t="str">
            <v>Без аналитики</v>
          </cell>
          <cell r="C346" t="str">
            <v>Без контрагента</v>
          </cell>
          <cell r="D346" t="str">
            <v>Без ПЕ, на филиал</v>
          </cell>
          <cell r="I346">
            <v>373.13412</v>
          </cell>
          <cell r="J346">
            <v>1171.31</v>
          </cell>
          <cell r="K346">
            <v>1386.2362099999998</v>
          </cell>
          <cell r="L346">
            <v>1386.2362099999998</v>
          </cell>
        </row>
        <row r="347">
          <cell r="A347" t="str">
            <v>Проценты по аренде в форме права пользования</v>
          </cell>
          <cell r="B347" t="str">
            <v>Без аналитики</v>
          </cell>
          <cell r="C347" t="str">
            <v>Без контрагента</v>
          </cell>
          <cell r="D347" t="str">
            <v>Без ПЕ, на филиал</v>
          </cell>
          <cell r="I347">
            <v>2666.8392800000001</v>
          </cell>
          <cell r="J347">
            <v>2638.69</v>
          </cell>
          <cell r="K347">
            <v>10127.925239999999</v>
          </cell>
          <cell r="L347">
            <v>10251.095809999999</v>
          </cell>
        </row>
        <row r="348">
          <cell r="A348" t="str">
            <v>Проценты к уплате</v>
          </cell>
          <cell r="B348" t="str">
            <v>Без аналитики</v>
          </cell>
          <cell r="C348" t="str">
            <v>Без контрагента</v>
          </cell>
          <cell r="D348" t="str">
            <v>Без ПЕ, на филиал</v>
          </cell>
          <cell r="I348">
            <v>3039.9734000000003</v>
          </cell>
          <cell r="J348">
            <v>3810</v>
          </cell>
          <cell r="K348">
            <v>11514.161449999998</v>
          </cell>
          <cell r="L348">
            <v>11637.332019999998</v>
          </cell>
        </row>
        <row r="349">
          <cell r="A349" t="str">
            <v>Расходы по полученным поручительствам</v>
          </cell>
          <cell r="B349" t="str">
            <v>Без аналитики</v>
          </cell>
          <cell r="C349" t="str">
            <v>Без контрагента</v>
          </cell>
          <cell r="D349" t="str">
            <v>Без ПЕ, на филиал</v>
          </cell>
        </row>
        <row r="350">
          <cell r="A350" t="str">
            <v>Расходы по операциям с активами (кроме финансовых активов)</v>
          </cell>
          <cell r="B350" t="str">
            <v>Без аналитики</v>
          </cell>
          <cell r="C350" t="str">
            <v>Без контрагента</v>
          </cell>
          <cell r="D350" t="str">
            <v>Без ПЕ, на филиал</v>
          </cell>
          <cell r="I350">
            <v>37.178159999999998</v>
          </cell>
          <cell r="K350">
            <v>114.79640999999999</v>
          </cell>
          <cell r="L350">
            <v>3032.5466099999999</v>
          </cell>
        </row>
        <row r="351">
          <cell r="A351" t="str">
            <v>Убыток от модификации и прекращения договора аренды ППА</v>
          </cell>
          <cell r="B351" t="str">
            <v>Без аналитики</v>
          </cell>
          <cell r="C351" t="str">
            <v>Без контрагента</v>
          </cell>
          <cell r="D351" t="str">
            <v>Без ПЕ, на филиал</v>
          </cell>
        </row>
        <row r="352">
          <cell r="A352" t="str">
            <v>Расходы по реализации и списанию акций, паев, долей</v>
          </cell>
          <cell r="B352" t="str">
            <v>Без аналитики</v>
          </cell>
          <cell r="C352" t="str">
            <v>Без контрагента</v>
          </cell>
          <cell r="D352" t="str">
            <v>Без ПЕ, на филиал</v>
          </cell>
        </row>
        <row r="353">
          <cell r="A353" t="str">
            <v>Расходы по реализации и списанию облигаций</v>
          </cell>
          <cell r="B353" t="str">
            <v>Без аналитики</v>
          </cell>
          <cell r="C353" t="str">
            <v>Без контрагента</v>
          </cell>
          <cell r="D353" t="str">
            <v>Без ПЕ, на филиал</v>
          </cell>
        </row>
        <row r="354">
          <cell r="A354" t="str">
            <v>Расходы по реализации и списанию векселей</v>
          </cell>
          <cell r="B354" t="str">
            <v>Без аналитики</v>
          </cell>
          <cell r="C354" t="str">
            <v>Без контрагента</v>
          </cell>
          <cell r="D354" t="str">
            <v>Без ПЕ, на филиал</v>
          </cell>
        </row>
        <row r="355">
          <cell r="A355" t="str">
            <v>Расходы по реализации и списанию прочих финансовых активов</v>
          </cell>
          <cell r="B355" t="str">
            <v>Без аналитики</v>
          </cell>
          <cell r="C355" t="str">
            <v>Без контрагента</v>
          </cell>
          <cell r="D355" t="str">
            <v>Без ПЕ, на филиал</v>
          </cell>
        </row>
        <row r="356">
          <cell r="A356" t="str">
            <v>Расходы по реализации и списанию финансовых активов</v>
          </cell>
          <cell r="B356" t="str">
            <v>Без аналитики</v>
          </cell>
          <cell r="C356" t="str">
            <v>Без контрагента</v>
          </cell>
          <cell r="D356" t="str">
            <v>Без ПЕ, на филиал</v>
          </cell>
        </row>
        <row r="357">
          <cell r="A357" t="str">
            <v>Расходы по договорам уступки прав требования</v>
          </cell>
          <cell r="B357" t="str">
            <v>Без аналитики</v>
          </cell>
          <cell r="C357" t="str">
            <v>Без контрагента</v>
          </cell>
          <cell r="D357" t="str">
            <v>Без ПЕ, на филиал</v>
          </cell>
          <cell r="I357">
            <v>0</v>
          </cell>
          <cell r="K357">
            <v>0</v>
          </cell>
          <cell r="L357">
            <v>0</v>
          </cell>
        </row>
        <row r="358">
          <cell r="A358" t="str">
            <v>Амортизация, относимая на прочие расходы</v>
          </cell>
          <cell r="B358" t="str">
            <v>Без аналитики</v>
          </cell>
          <cell r="C358" t="str">
            <v>Без контрагента</v>
          </cell>
          <cell r="D358" t="str">
            <v>Без ПЕ, на филиал</v>
          </cell>
          <cell r="K358">
            <v>0</v>
          </cell>
          <cell r="L358">
            <v>0</v>
          </cell>
        </row>
        <row r="359">
          <cell r="A359" t="str">
            <v>Расходы по операциям купли-продажи валюты</v>
          </cell>
          <cell r="B359" t="str">
            <v>Без аналитики</v>
          </cell>
          <cell r="C359" t="str">
            <v>Без контрагента</v>
          </cell>
          <cell r="D359" t="str">
            <v>Без ПЕ, на филиал</v>
          </cell>
        </row>
        <row r="360">
          <cell r="A360" t="str">
            <v>Отрицательные курсовые разницы</v>
          </cell>
          <cell r="B360" t="str">
            <v>Без аналитики</v>
          </cell>
          <cell r="C360" t="str">
            <v>Без контрагента</v>
          </cell>
          <cell r="D360" t="str">
            <v>Без ПЕ, на филиал</v>
          </cell>
        </row>
        <row r="361">
          <cell r="A361" t="str">
            <v>Выплата штрафов, пени, неустоек, % и возмещение ущерба</v>
          </cell>
          <cell r="B361" t="str">
            <v>Без аналитики</v>
          </cell>
          <cell r="C361" t="str">
            <v>Без контрагента</v>
          </cell>
          <cell r="D361" t="str">
            <v>Без ПЕ, на филиал</v>
          </cell>
          <cell r="I361">
            <v>545.47127999999998</v>
          </cell>
          <cell r="J361">
            <v>987.48</v>
          </cell>
          <cell r="K361">
            <v>1597.4119800000001</v>
          </cell>
          <cell r="L361">
            <v>1682.9943800000001</v>
          </cell>
        </row>
        <row r="362">
          <cell r="A362" t="str">
            <v>Списание дебиторской задолженности по основной операц. деятельности</v>
          </cell>
          <cell r="B362" t="str">
            <v>Без аналитики</v>
          </cell>
          <cell r="C362" t="str">
            <v>Без контрагента</v>
          </cell>
          <cell r="D362" t="str">
            <v>Без ПЕ, на филиал</v>
          </cell>
          <cell r="I362">
            <v>684.34</v>
          </cell>
          <cell r="J362">
            <v>1240</v>
          </cell>
          <cell r="K362">
            <v>206.60150999999999</v>
          </cell>
          <cell r="L362">
            <v>247.15469999999999</v>
          </cell>
        </row>
        <row r="363">
          <cell r="A363" t="str">
            <v>Списание дебиторской задолженности по прочей операционной деятельности</v>
          </cell>
          <cell r="B363" t="str">
            <v>Без аналитики</v>
          </cell>
          <cell r="C363" t="str">
            <v>Без контрагента</v>
          </cell>
          <cell r="D363" t="str">
            <v>Без ПЕ, на филиал</v>
          </cell>
          <cell r="I363">
            <v>308.00000000000006</v>
          </cell>
          <cell r="J363">
            <v>340</v>
          </cell>
          <cell r="K363">
            <v>59.578199999999995</v>
          </cell>
          <cell r="L363">
            <v>144.57819999999998</v>
          </cell>
        </row>
        <row r="364">
          <cell r="A364" t="str">
            <v>Списание дебиторской задолженности по инвест.деятельности</v>
          </cell>
          <cell r="B364" t="str">
            <v>Без аналитики</v>
          </cell>
          <cell r="C364" t="str">
            <v>Без контрагента</v>
          </cell>
          <cell r="D364" t="str">
            <v>Без ПЕ, на филиал</v>
          </cell>
        </row>
        <row r="365">
          <cell r="A365" t="str">
            <v>Списание дебиторской задолженности</v>
          </cell>
          <cell r="B365" t="str">
            <v>Без аналитики</v>
          </cell>
          <cell r="C365" t="str">
            <v>Без контрагента</v>
          </cell>
          <cell r="D365" t="str">
            <v>Без ПЕ, на филиал</v>
          </cell>
          <cell r="I365">
            <v>992.34000000000015</v>
          </cell>
          <cell r="J365">
            <v>1580</v>
          </cell>
          <cell r="K365">
            <v>266.17971</v>
          </cell>
          <cell r="L365">
            <v>391.73289999999997</v>
          </cell>
        </row>
        <row r="366">
          <cell r="A366" t="str">
            <v>Расходы по НДС</v>
          </cell>
          <cell r="B366" t="str">
            <v>Без аналитики</v>
          </cell>
          <cell r="C366" t="str">
            <v>Без контрагента</v>
          </cell>
          <cell r="D366" t="str">
            <v>Без ПЕ, на филиал</v>
          </cell>
          <cell r="I366">
            <v>732.20630000000006</v>
          </cell>
          <cell r="J366">
            <v>173.8</v>
          </cell>
          <cell r="K366">
            <v>531.87356</v>
          </cell>
          <cell r="L366">
            <v>256.36183</v>
          </cell>
        </row>
        <row r="367">
          <cell r="A367" t="str">
            <v>Налог на имущество по объектам непроизводственного назначения</v>
          </cell>
          <cell r="B367" t="str">
            <v>Без аналитики</v>
          </cell>
          <cell r="C367" t="str">
            <v>Без контрагента</v>
          </cell>
          <cell r="D367" t="str">
            <v>Без ПЕ, на филиал</v>
          </cell>
        </row>
        <row r="368">
          <cell r="A368" t="str">
            <v>Иные налоги и сборы</v>
          </cell>
          <cell r="B368" t="str">
            <v>Без аналитики</v>
          </cell>
          <cell r="C368" t="str">
            <v>Без контрагента</v>
          </cell>
          <cell r="D368" t="str">
            <v>Без ПЕ, на филиал</v>
          </cell>
          <cell r="I368">
            <v>10862.917000000001</v>
          </cell>
          <cell r="J368">
            <v>18532.099999999999</v>
          </cell>
          <cell r="K368">
            <v>18615.468440000001</v>
          </cell>
          <cell r="L368">
            <v>18308.225440000002</v>
          </cell>
        </row>
        <row r="369">
          <cell r="A369" t="str">
            <v>Расходы по налогам и сборам, не входящие в себестоимость</v>
          </cell>
          <cell r="B369" t="str">
            <v>Без аналитики</v>
          </cell>
          <cell r="C369" t="str">
            <v>Без контрагента</v>
          </cell>
          <cell r="D369" t="str">
            <v>Без ПЕ, на филиал</v>
          </cell>
          <cell r="I369">
            <v>11595.123300000001</v>
          </cell>
          <cell r="J369">
            <v>18705.899999999998</v>
          </cell>
          <cell r="K369">
            <v>19147.342000000001</v>
          </cell>
          <cell r="L369">
            <v>18564.587270000004</v>
          </cell>
        </row>
        <row r="370">
          <cell r="A370" t="str">
            <v>Услуги по привлечению и обслуживанию кредитов и займов</v>
          </cell>
          <cell r="B370" t="str">
            <v>Без аналитики</v>
          </cell>
          <cell r="C370" t="str">
            <v>Без контрагента</v>
          </cell>
          <cell r="D370" t="str">
            <v>Без ПЕ, на филиал</v>
          </cell>
        </row>
        <row r="371">
          <cell r="A371" t="str">
            <v>Комиссионные сборы за прием платежей</v>
          </cell>
          <cell r="B371" t="str">
            <v>Без аналитики</v>
          </cell>
          <cell r="C371" t="str">
            <v>Без контрагента</v>
          </cell>
          <cell r="D371" t="str">
            <v>Без ПЕ, на филиал</v>
          </cell>
        </row>
        <row r="372">
          <cell r="A372" t="str">
            <v>Расходы по банковским гарантиям.</v>
          </cell>
          <cell r="B372" t="str">
            <v>Без аналитики</v>
          </cell>
          <cell r="C372" t="str">
            <v>Без контрагента</v>
          </cell>
          <cell r="D372" t="str">
            <v>Без ПЕ, на филиал</v>
          </cell>
        </row>
        <row r="373">
          <cell r="A373" t="str">
            <v>РКО и прочие услуги банков</v>
          </cell>
          <cell r="B373" t="str">
            <v>Без аналитики</v>
          </cell>
          <cell r="C373" t="str">
            <v>Без контрагента</v>
          </cell>
          <cell r="D373" t="str">
            <v>Без ПЕ, на филиал</v>
          </cell>
        </row>
        <row r="374">
          <cell r="A374" t="str">
            <v>Услуги кредитных организаций</v>
          </cell>
          <cell r="B374" t="str">
            <v>Без аналитики</v>
          </cell>
          <cell r="C374" t="str">
            <v>Без контрагента</v>
          </cell>
          <cell r="D374" t="str">
            <v>Без ПЕ, на филиал</v>
          </cell>
        </row>
        <row r="375">
          <cell r="A375" t="str">
            <v>Убытки прошлых лет, признанные в отчетном году</v>
          </cell>
          <cell r="B375" t="str">
            <v>Без аналитики</v>
          </cell>
          <cell r="C375" t="str">
            <v>Без контрагента</v>
          </cell>
          <cell r="D375" t="str">
            <v>Без ПЕ, на филиал</v>
          </cell>
          <cell r="I375">
            <v>62829.145499999999</v>
          </cell>
          <cell r="K375">
            <v>35069.290439999997</v>
          </cell>
          <cell r="L375">
            <v>31855.22406</v>
          </cell>
        </row>
        <row r="376">
          <cell r="A376" t="str">
            <v>Спортивные и корпоративные мероприятия</v>
          </cell>
          <cell r="B376" t="str">
            <v>Без аналитики</v>
          </cell>
          <cell r="C376" t="str">
            <v>Без контрагента</v>
          </cell>
          <cell r="D376" t="str">
            <v>Без ПЕ, на филиал</v>
          </cell>
          <cell r="I376">
            <v>1794.9675100000002</v>
          </cell>
          <cell r="J376">
            <v>3690.1900000000005</v>
          </cell>
          <cell r="K376">
            <v>1558.59458</v>
          </cell>
          <cell r="L376">
            <v>1574.75866</v>
          </cell>
        </row>
        <row r="377">
          <cell r="A377" t="str">
            <v>Благотворительность</v>
          </cell>
          <cell r="B377" t="str">
            <v>Без аналитики</v>
          </cell>
          <cell r="C377" t="str">
            <v>Без контрагента</v>
          </cell>
          <cell r="D377" t="str">
            <v>Без ПЕ, на филиал</v>
          </cell>
          <cell r="I377">
            <v>250</v>
          </cell>
          <cell r="J377">
            <v>500</v>
          </cell>
          <cell r="K377">
            <v>499.7</v>
          </cell>
          <cell r="L377">
            <v>500</v>
          </cell>
        </row>
        <row r="378">
          <cell r="A378" t="str">
            <v>Прочие расходы на страхование</v>
          </cell>
          <cell r="B378" t="str">
            <v>Без аналитики</v>
          </cell>
          <cell r="C378" t="str">
            <v>Без контрагента</v>
          </cell>
          <cell r="D378" t="str">
            <v>Без ПЕ, на филиал</v>
          </cell>
          <cell r="K378">
            <v>45.18862</v>
          </cell>
        </row>
        <row r="379">
          <cell r="A379" t="str">
            <v>Материалы (непрофильная сфера)</v>
          </cell>
          <cell r="B379" t="str">
            <v>Без аналитики</v>
          </cell>
          <cell r="C379" t="str">
            <v>Без контрагента</v>
          </cell>
          <cell r="D379" t="str">
            <v>Без ПЕ, на филиал</v>
          </cell>
        </row>
        <row r="380">
          <cell r="A380" t="str">
            <v>Услуги подрядных организаций (непрофильная сфера)</v>
          </cell>
          <cell r="B380" t="str">
            <v>Без аналитики</v>
          </cell>
          <cell r="C380" t="str">
            <v>Без контрагента</v>
          </cell>
          <cell r="D380" t="str">
            <v>Без ПЕ, на филиал</v>
          </cell>
        </row>
        <row r="381">
          <cell r="A381" t="str">
            <v>Фонд оплаты труда (непрофильная сфера)</v>
          </cell>
          <cell r="B381" t="str">
            <v>Без аналитики</v>
          </cell>
          <cell r="C381" t="str">
            <v>Без контрагента</v>
          </cell>
          <cell r="D381" t="str">
            <v>Без ПЕ, на филиал</v>
          </cell>
        </row>
        <row r="382">
          <cell r="A382" t="str">
            <v>Отчисления на социальное страхование (непрофильная сфера)</v>
          </cell>
          <cell r="B382" t="str">
            <v>Без аналитики</v>
          </cell>
          <cell r="C382" t="str">
            <v>Без контрагента</v>
          </cell>
          <cell r="D382" t="str">
            <v>Без ПЕ, на филиал</v>
          </cell>
        </row>
        <row r="383">
          <cell r="A383" t="str">
            <v>Прочие расходы (непрофильная сфера)</v>
          </cell>
          <cell r="B383" t="str">
            <v>Без аналитики</v>
          </cell>
          <cell r="C383" t="str">
            <v>Без контрагента</v>
          </cell>
          <cell r="D383" t="str">
            <v>Без ПЕ, на филиал</v>
          </cell>
        </row>
        <row r="384">
          <cell r="A384" t="str">
            <v>Содержание объектов непрофильной сферы</v>
          </cell>
          <cell r="B384" t="str">
            <v>Без аналитики</v>
          </cell>
          <cell r="C384" t="str">
            <v>Без контрагента</v>
          </cell>
          <cell r="D384" t="str">
            <v>Без ПЕ, на филиал</v>
          </cell>
        </row>
        <row r="385">
          <cell r="A385" t="str">
            <v>Фонд оплаты труда (ПДиР)</v>
          </cell>
          <cell r="B385" t="str">
            <v>Без аналитики</v>
          </cell>
          <cell r="C385" t="str">
            <v>Без контрагента</v>
          </cell>
          <cell r="D385" t="str">
            <v>Без ПЕ, на филиал</v>
          </cell>
          <cell r="I385">
            <v>904.0100000000001</v>
          </cell>
          <cell r="J385">
            <v>287.84000000000003</v>
          </cell>
          <cell r="K385">
            <v>1055.4360199999999</v>
          </cell>
          <cell r="L385">
            <v>1055.44373</v>
          </cell>
        </row>
        <row r="386">
          <cell r="A386" t="str">
            <v>Отчисления на социальное страхование (ПДиР)</v>
          </cell>
          <cell r="B386" t="str">
            <v>Без аналитики</v>
          </cell>
          <cell r="C386" t="str">
            <v>Без контрагента</v>
          </cell>
          <cell r="D386" t="str">
            <v>Без ПЕ, на филиал</v>
          </cell>
          <cell r="I386">
            <v>61.97</v>
          </cell>
          <cell r="K386">
            <v>107.40397999999999</v>
          </cell>
          <cell r="L386">
            <v>107.40397999999999</v>
          </cell>
        </row>
        <row r="387">
          <cell r="A387" t="str">
            <v>Прочие расходы на персонал (ПДиР)</v>
          </cell>
          <cell r="B387" t="str">
            <v>Без аналитики</v>
          </cell>
          <cell r="C387" t="str">
            <v>Без контрагента</v>
          </cell>
          <cell r="D387" t="str">
            <v>Без ПЕ, на филиал</v>
          </cell>
          <cell r="I387">
            <v>402.43</v>
          </cell>
          <cell r="J387">
            <v>451.28800000000001</v>
          </cell>
          <cell r="K387">
            <v>323.64346999999998</v>
          </cell>
          <cell r="L387">
            <v>451.28847000000002</v>
          </cell>
        </row>
        <row r="388">
          <cell r="A388" t="str">
            <v>Выплаты несписочному составу (ПДиР)</v>
          </cell>
          <cell r="B388" t="str">
            <v>Без аналитики</v>
          </cell>
          <cell r="C388" t="str">
            <v>Без контрагента</v>
          </cell>
          <cell r="D388" t="str">
            <v>Без ПЕ, на филиал</v>
          </cell>
        </row>
        <row r="389">
          <cell r="A389" t="str">
            <v>Расходы на персонал (ПДиР)</v>
          </cell>
          <cell r="B389" t="str">
            <v>Без аналитики</v>
          </cell>
          <cell r="C389" t="str">
            <v>Без контрагента</v>
          </cell>
          <cell r="D389" t="str">
            <v>Без ПЕ, на филиал</v>
          </cell>
          <cell r="I389">
            <v>1368.41</v>
          </cell>
          <cell r="J389">
            <v>739.12800000000004</v>
          </cell>
          <cell r="K389">
            <v>1486.4834699999999</v>
          </cell>
          <cell r="L389">
            <v>1614.13618</v>
          </cell>
        </row>
        <row r="390">
          <cell r="A390" t="str">
            <v>Судебные расходы и арбитражные издержки</v>
          </cell>
          <cell r="B390" t="str">
            <v>Без аналитики</v>
          </cell>
          <cell r="C390" t="str">
            <v>Без контрагента</v>
          </cell>
          <cell r="D390" t="str">
            <v>Без ПЕ, на филиал</v>
          </cell>
          <cell r="K390">
            <v>209.85</v>
          </cell>
          <cell r="L390">
            <v>258.2</v>
          </cell>
        </row>
        <row r="391">
          <cell r="A391" t="str">
            <v>Расходы по целевому финансированию (в т.ч. субсидиям)</v>
          </cell>
          <cell r="B391" t="str">
            <v>Без аналитики</v>
          </cell>
          <cell r="C391" t="str">
            <v>Без контрагента</v>
          </cell>
          <cell r="D391" t="str">
            <v>Без ПЕ, на филиал</v>
          </cell>
        </row>
        <row r="392">
          <cell r="A392" t="str">
            <v>Обесценение и создание резервов по финансовым вложениям и инструментам</v>
          </cell>
          <cell r="B392" t="str">
            <v>Без аналитики</v>
          </cell>
          <cell r="C392" t="str">
            <v>Без контрагента</v>
          </cell>
          <cell r="D392" t="str">
            <v>Без ПЕ, на филиал</v>
          </cell>
          <cell r="I392">
            <v>3281.3880400000003</v>
          </cell>
          <cell r="J392">
            <v>18.96</v>
          </cell>
          <cell r="K392">
            <v>1.0000000000000001E-5</v>
          </cell>
          <cell r="L392">
            <v>0</v>
          </cell>
        </row>
        <row r="393">
          <cell r="A393" t="str">
            <v>Обесценение и создание резервов по внеоборотным активам</v>
          </cell>
          <cell r="B393" t="str">
            <v>Без аналитики</v>
          </cell>
          <cell r="C393" t="str">
            <v>Без контрагента</v>
          </cell>
          <cell r="D393" t="str">
            <v>Без ПЕ, на филиал</v>
          </cell>
        </row>
        <row r="394">
          <cell r="A394" t="str">
            <v>Обесценение и создание резервов по ТМЦ</v>
          </cell>
          <cell r="B394" t="str">
            <v>Без аналитики</v>
          </cell>
          <cell r="C394" t="str">
            <v>Без контрагента</v>
          </cell>
          <cell r="D394" t="str">
            <v>Без ПЕ, на филиал</v>
          </cell>
          <cell r="I394">
            <v>14207.27</v>
          </cell>
          <cell r="K394">
            <v>29.613600000000002</v>
          </cell>
          <cell r="L394">
            <v>29.613600000000002</v>
          </cell>
        </row>
        <row r="395">
          <cell r="A395" t="str">
            <v>Создание резервов по 1 и 2 группам сомнительных покупателей</v>
          </cell>
          <cell r="B395" t="str">
            <v>Без аналитики</v>
          </cell>
          <cell r="C395" t="str">
            <v>Без контрагента</v>
          </cell>
          <cell r="D395" t="str">
            <v>Без ПЕ, на филиал</v>
          </cell>
          <cell r="I395">
            <v>318.74</v>
          </cell>
          <cell r="J395">
            <v>30160.073029999996</v>
          </cell>
          <cell r="K395">
            <v>4650.6330500000004</v>
          </cell>
          <cell r="L395">
            <v>-3209.89923</v>
          </cell>
        </row>
        <row r="396">
          <cell r="A396" t="str">
            <v>Создание резервов по прочим покупателям</v>
          </cell>
          <cell r="B396" t="str">
            <v>Без аналитики</v>
          </cell>
          <cell r="C396" t="str">
            <v>Без контрагента</v>
          </cell>
          <cell r="D396" t="str">
            <v>Без ПЕ, на филиал</v>
          </cell>
          <cell r="I396">
            <v>6937.619999999999</v>
          </cell>
          <cell r="J396">
            <v>762.91332999999997</v>
          </cell>
          <cell r="K396">
            <v>60390.750530000005</v>
          </cell>
          <cell r="L396">
            <v>31892.03687</v>
          </cell>
        </row>
        <row r="397">
          <cell r="A397" t="str">
            <v>Создание резервов по торговой дебиторской задолженности</v>
          </cell>
          <cell r="B397" t="str">
            <v>Без аналитики</v>
          </cell>
          <cell r="C397" t="str">
            <v>Без контрагента</v>
          </cell>
          <cell r="D397" t="str">
            <v>Без ПЕ, на филиал</v>
          </cell>
          <cell r="I397">
            <v>7256.3599999999988</v>
          </cell>
          <cell r="J397">
            <v>30922.986359999995</v>
          </cell>
          <cell r="K397">
            <v>65041.383580000009</v>
          </cell>
          <cell r="L397">
            <v>28682.137640000001</v>
          </cell>
        </row>
        <row r="398">
          <cell r="A398" t="str">
            <v>Создание резервов по прочей операционной дебиторской задолженности</v>
          </cell>
          <cell r="B398" t="str">
            <v>Без аналитики</v>
          </cell>
          <cell r="C398" t="str">
            <v>Без контрагента</v>
          </cell>
          <cell r="D398" t="str">
            <v>Без ПЕ, на филиал</v>
          </cell>
          <cell r="I398">
            <v>7269.8159900000001</v>
          </cell>
          <cell r="J398">
            <v>234.27817999999999</v>
          </cell>
          <cell r="K398">
            <v>9194.69254</v>
          </cell>
          <cell r="L398">
            <v>3638.0527400000005</v>
          </cell>
        </row>
        <row r="399">
          <cell r="A399" t="str">
            <v>Создание резервов по инвестиционной дебиторской задолженности</v>
          </cell>
          <cell r="B399" t="str">
            <v>Без аналитики</v>
          </cell>
          <cell r="C399" t="str">
            <v>Без контрагента</v>
          </cell>
          <cell r="D399" t="str">
            <v>Без ПЕ, на филиал</v>
          </cell>
        </row>
        <row r="400">
          <cell r="A400" t="str">
            <v>Создание резервов по предстоящим расходам и прочим оценочным обязательствам</v>
          </cell>
          <cell r="B400" t="str">
            <v>Без аналитики</v>
          </cell>
          <cell r="C400" t="str">
            <v>Без контрагента</v>
          </cell>
          <cell r="D400" t="str">
            <v>Без ПЕ, на филиал</v>
          </cell>
          <cell r="I400">
            <v>5908.5400000000009</v>
          </cell>
          <cell r="K400">
            <v>6373.4314299999996</v>
          </cell>
          <cell r="L400">
            <v>10796.109759999999</v>
          </cell>
        </row>
        <row r="401">
          <cell r="A401" t="str">
            <v>Обесценение активов и создание резервов</v>
          </cell>
          <cell r="B401" t="str">
            <v>Без аналитики</v>
          </cell>
          <cell r="C401" t="str">
            <v>Без контрагента</v>
          </cell>
          <cell r="D401" t="str">
            <v>Без ПЕ, на филиал</v>
          </cell>
          <cell r="I401">
            <v>37923.374030000006</v>
          </cell>
          <cell r="J401">
            <v>31176.224539999996</v>
          </cell>
          <cell r="K401">
            <v>80639.12116000001</v>
          </cell>
          <cell r="L401">
            <v>43145.913740000004</v>
          </cell>
        </row>
        <row r="402">
          <cell r="A402" t="str">
            <v>Расходы от деривативов на рынке э/э и прочих финансовых инструментов</v>
          </cell>
          <cell r="B402" t="str">
            <v>Без аналитики</v>
          </cell>
          <cell r="C402" t="str">
            <v>Без контрагента</v>
          </cell>
          <cell r="D402" t="str">
            <v>Без ПЕ, на филиал</v>
          </cell>
        </row>
        <row r="403">
          <cell r="A403" t="str">
            <v>Расходы по выпуску и переоценке собственных финансовых инструментов</v>
          </cell>
          <cell r="B403" t="str">
            <v>Без аналитики</v>
          </cell>
          <cell r="C403" t="str">
            <v>Без контрагента</v>
          </cell>
          <cell r="D403" t="str">
            <v>Без ПЕ, на филиал</v>
          </cell>
        </row>
        <row r="404">
          <cell r="A404" t="str">
            <v>Расходы по выкупу собственных акций</v>
          </cell>
          <cell r="B404" t="str">
            <v>Без аналитики</v>
          </cell>
          <cell r="C404" t="str">
            <v>Без контрагента</v>
          </cell>
          <cell r="D404" t="str">
            <v>Без ПЕ, на филиал</v>
          </cell>
        </row>
        <row r="405">
          <cell r="A405" t="str">
            <v>Прочие операционные, финансовые и иные расходы</v>
          </cell>
          <cell r="B405" t="str">
            <v>Без аналитики</v>
          </cell>
          <cell r="C405" t="str">
            <v>Без контрагента</v>
          </cell>
          <cell r="D405" t="str">
            <v>Без ПЕ, на филиал</v>
          </cell>
          <cell r="I405">
            <v>189.89436000000001</v>
          </cell>
          <cell r="J405">
            <v>590.35</v>
          </cell>
          <cell r="K405">
            <v>302.00737999999933</v>
          </cell>
          <cell r="L405">
            <v>865.17403999999931</v>
          </cell>
        </row>
        <row r="406">
          <cell r="A406" t="str">
            <v>Прочие операционные, финансовые и иные расходы итого</v>
          </cell>
          <cell r="B406" t="str">
            <v>Без аналитики</v>
          </cell>
          <cell r="C406" t="str">
            <v>Без контрагента</v>
          </cell>
          <cell r="D406" t="str">
            <v>Без ПЕ, на филиал</v>
          </cell>
          <cell r="I406">
            <v>117525.90414000001</v>
          </cell>
          <cell r="J406">
            <v>57969.272539999998</v>
          </cell>
          <cell r="K406">
            <v>140935.96575</v>
          </cell>
          <cell r="L406">
            <v>103485.26784</v>
          </cell>
        </row>
        <row r="407">
          <cell r="A407" t="str">
            <v>Итого прочие расходы</v>
          </cell>
          <cell r="B407" t="str">
            <v>Без аналитики</v>
          </cell>
          <cell r="C407" t="str">
            <v>Без контрагента</v>
          </cell>
          <cell r="D407" t="str">
            <v>Без ПЕ, на филиал</v>
          </cell>
          <cell r="I407">
            <v>120565.87754000002</v>
          </cell>
          <cell r="J407">
            <v>61779.272539999998</v>
          </cell>
          <cell r="K407">
            <v>152450.12719999999</v>
          </cell>
          <cell r="L407">
            <v>115122.59986</v>
          </cell>
        </row>
        <row r="409">
          <cell r="A409" t="str">
            <v>Сальдо по процентам к получению/уплате</v>
          </cell>
          <cell r="B409" t="str">
            <v>Без аналитики</v>
          </cell>
          <cell r="C409" t="str">
            <v>Без контрагента</v>
          </cell>
          <cell r="D409" t="str">
            <v>Без ПЕ, на филиал</v>
          </cell>
          <cell r="I409">
            <v>210443.77901000003</v>
          </cell>
          <cell r="J409">
            <v>208398.28000000003</v>
          </cell>
          <cell r="K409">
            <v>317329.92674999998</v>
          </cell>
          <cell r="L409">
            <v>306577.36482000002</v>
          </cell>
        </row>
        <row r="410">
          <cell r="A410" t="str">
            <v>Сальдо по операциям с валютой</v>
          </cell>
          <cell r="B410" t="str">
            <v>Без аналитики</v>
          </cell>
          <cell r="C410" t="str">
            <v>Без контрагента</v>
          </cell>
          <cell r="D410" t="str">
            <v>Без ПЕ, на филиал</v>
          </cell>
        </row>
        <row r="411">
          <cell r="A411" t="str">
            <v>Сальдо по курсовым разницам</v>
          </cell>
          <cell r="B411" t="str">
            <v>Без аналитики</v>
          </cell>
          <cell r="C411" t="str">
            <v>Без контрагента</v>
          </cell>
          <cell r="D411" t="str">
            <v>Без ПЕ, на филиал</v>
          </cell>
        </row>
        <row r="412">
          <cell r="A412" t="str">
            <v>Сальдо по целевому финансированию</v>
          </cell>
          <cell r="B412" t="str">
            <v>Без аналитики</v>
          </cell>
          <cell r="C412" t="str">
            <v>Без контрагента</v>
          </cell>
          <cell r="D412" t="str">
            <v>Без ПЕ, на филиал</v>
          </cell>
        </row>
        <row r="413">
          <cell r="A413" t="str">
            <v>Сальдо по переоценке/выпуску собственных финансовых инструментов</v>
          </cell>
          <cell r="B413" t="str">
            <v>Без аналитики</v>
          </cell>
          <cell r="C413" t="str">
            <v>Без контрагента</v>
          </cell>
          <cell r="D413" t="str">
            <v>Без ПЕ, на филиал</v>
          </cell>
        </row>
        <row r="414">
          <cell r="A414" t="str">
            <v>Сальдо по выкупу собственных акций</v>
          </cell>
          <cell r="B414" t="str">
            <v>Без аналитики</v>
          </cell>
          <cell r="C414" t="str">
            <v>Без контрагента</v>
          </cell>
          <cell r="D414" t="str">
            <v>Без ПЕ, на филиал</v>
          </cell>
        </row>
        <row r="415">
          <cell r="A415" t="str">
            <v>Сальдо по услугам банков</v>
          </cell>
          <cell r="B415" t="str">
            <v>Без аналитики</v>
          </cell>
          <cell r="C415" t="str">
            <v>Без контрагента</v>
          </cell>
          <cell r="D415" t="str">
            <v>Без ПЕ, на филиал</v>
          </cell>
        </row>
        <row r="416">
          <cell r="A416" t="str">
            <v>Сальдо по финансированию деятельности и управлению рисками денежных потоков</v>
          </cell>
          <cell r="B416" t="str">
            <v>Без аналитики</v>
          </cell>
          <cell r="C416" t="str">
            <v>Без контрагента</v>
          </cell>
          <cell r="D416" t="str">
            <v>Без ПЕ, на филиал</v>
          </cell>
          <cell r="I416">
            <v>210443.77901000003</v>
          </cell>
          <cell r="J416">
            <v>208398.28000000003</v>
          </cell>
          <cell r="K416">
            <v>317329.92674999998</v>
          </cell>
          <cell r="L416">
            <v>306577.36482000002</v>
          </cell>
        </row>
        <row r="417">
          <cell r="A417" t="str">
            <v>Сальдо по операциям с деривативами на рынке э/э и прочих финансовых инструментов</v>
          </cell>
          <cell r="B417" t="str">
            <v>Без аналитики</v>
          </cell>
          <cell r="C417" t="str">
            <v>Без контрагента</v>
          </cell>
          <cell r="D417" t="str">
            <v>Без ПЕ, на филиал</v>
          </cell>
        </row>
        <row r="418">
          <cell r="A418" t="str">
            <v>Сальдо по реализации финансовых активов</v>
          </cell>
          <cell r="B418" t="str">
            <v>Без аналитики</v>
          </cell>
          <cell r="C418" t="str">
            <v>Без контрагента</v>
          </cell>
          <cell r="D418" t="str">
            <v>Без ПЕ, на филиал</v>
          </cell>
        </row>
        <row r="419">
          <cell r="A419" t="str">
            <v>Сальдо по обесценению, дооценке и резервам по ФВ (инструментам)</v>
          </cell>
          <cell r="B419" t="str">
            <v>Без аналитики</v>
          </cell>
          <cell r="C419" t="str">
            <v>Без контрагента</v>
          </cell>
          <cell r="D419" t="str">
            <v>Без ПЕ, на филиал</v>
          </cell>
          <cell r="I419">
            <v>-3281.3880400000003</v>
          </cell>
          <cell r="J419">
            <v>-18.96</v>
          </cell>
          <cell r="K419">
            <v>3383.11015</v>
          </cell>
          <cell r="L419">
            <v>350.17100999999997</v>
          </cell>
        </row>
        <row r="420">
          <cell r="A420" t="str">
            <v>Сальдо по операциям с финансовыми активами</v>
          </cell>
          <cell r="B420" t="str">
            <v>Без аналитики</v>
          </cell>
          <cell r="C420" t="str">
            <v>Без контрагента</v>
          </cell>
          <cell r="D420" t="str">
            <v>Без ПЕ, на филиал</v>
          </cell>
          <cell r="I420">
            <v>-3281.3880400000003</v>
          </cell>
          <cell r="J420">
            <v>-18.96</v>
          </cell>
          <cell r="K420">
            <v>3383.11015</v>
          </cell>
          <cell r="L420">
            <v>350.17100999999997</v>
          </cell>
        </row>
        <row r="421">
          <cell r="A421" t="str">
            <v>Сальдо по договорам уступки права требования</v>
          </cell>
          <cell r="B421" t="str">
            <v>Без аналитики</v>
          </cell>
          <cell r="C421" t="str">
            <v>Без контрагента</v>
          </cell>
          <cell r="D421" t="str">
            <v>Без ПЕ, на филиал</v>
          </cell>
          <cell r="I421">
            <v>176.83</v>
          </cell>
          <cell r="K421">
            <v>69.35933</v>
          </cell>
          <cell r="L421">
            <v>29.963340000000002</v>
          </cell>
        </row>
        <row r="422">
          <cell r="A422" t="str">
            <v>Сальдо по резервам и списанию операционной дебиторской задолженности</v>
          </cell>
          <cell r="B422" t="str">
            <v>Без аналитики</v>
          </cell>
          <cell r="C422" t="str">
            <v>Без контрагента</v>
          </cell>
          <cell r="D422" t="str">
            <v>Без ПЕ, на филиал</v>
          </cell>
          <cell r="I422">
            <v>-15518.51599</v>
          </cell>
          <cell r="J422">
            <v>-32737.264539999996</v>
          </cell>
          <cell r="K422">
            <v>-74502.257740000015</v>
          </cell>
          <cell r="L422">
            <v>-32711.925190000002</v>
          </cell>
        </row>
        <row r="423">
          <cell r="A423" t="str">
            <v>Сальдо по резервам и списанию инвестиционной дебиторской задолженности</v>
          </cell>
          <cell r="B423" t="str">
            <v>Без аналитики</v>
          </cell>
          <cell r="C423" t="str">
            <v>Без контрагента</v>
          </cell>
          <cell r="D423" t="str">
            <v>Без ПЕ, на филиал</v>
          </cell>
        </row>
        <row r="424">
          <cell r="A424" t="str">
            <v>Сальдо по управлению дебиторской задолженностью</v>
          </cell>
          <cell r="B424" t="str">
            <v>Без аналитики</v>
          </cell>
          <cell r="C424" t="str">
            <v>Без контрагента</v>
          </cell>
          <cell r="D424" t="str">
            <v>Без ПЕ, на филиал</v>
          </cell>
          <cell r="I424">
            <v>-15341.68599</v>
          </cell>
          <cell r="J424">
            <v>-32737.264539999996</v>
          </cell>
          <cell r="K424">
            <v>-74432.898410000009</v>
          </cell>
          <cell r="L424">
            <v>-32681.961850000003</v>
          </cell>
        </row>
        <row r="425">
          <cell r="A425" t="str">
            <v>Сальдо по дооц./обесц. активов и созд./восст. резервов (кроме ФВ и ДЗ)</v>
          </cell>
          <cell r="B425" t="str">
            <v>Без аналитики</v>
          </cell>
          <cell r="C425" t="str">
            <v>Без контрагента</v>
          </cell>
          <cell r="D425" t="str">
            <v>Без ПЕ, на филиал</v>
          </cell>
          <cell r="I425">
            <v>7320.2938499999982</v>
          </cell>
          <cell r="K425">
            <v>-6403.0450299999993</v>
          </cell>
          <cell r="L425">
            <v>-10825.72336</v>
          </cell>
        </row>
        <row r="426">
          <cell r="A426" t="str">
            <v>Сальдо по реализации и выбытию активов (кроме финансовых активов)</v>
          </cell>
          <cell r="B426" t="str">
            <v>Без аналитики</v>
          </cell>
          <cell r="C426" t="str">
            <v>Без контрагента</v>
          </cell>
          <cell r="D426" t="str">
            <v>Без ПЕ, на филиал</v>
          </cell>
          <cell r="I426">
            <v>57.505839999999999</v>
          </cell>
          <cell r="K426">
            <v>1651.26585</v>
          </cell>
          <cell r="L426">
            <v>2800.8133899999998</v>
          </cell>
        </row>
        <row r="427">
          <cell r="A427" t="str">
            <v>Сальдо от модификации и прекращения договора аренды ППА</v>
          </cell>
          <cell r="B427" t="str">
            <v>Без аналитики</v>
          </cell>
          <cell r="C427" t="str">
            <v>Без контрагента</v>
          </cell>
          <cell r="D427" t="str">
            <v>Без ПЕ, на филиал</v>
          </cell>
          <cell r="I427">
            <v>164.89</v>
          </cell>
        </row>
        <row r="428">
          <cell r="A428" t="str">
            <v>Сальдо прибылей и убытков прошлых лет, выявленных в отчетном году</v>
          </cell>
          <cell r="B428" t="str">
            <v>Без аналитики</v>
          </cell>
          <cell r="C428" t="str">
            <v>Без контрагента</v>
          </cell>
          <cell r="D428" t="str">
            <v>Без ПЕ, на филиал</v>
          </cell>
          <cell r="I428">
            <v>448.36851000000024</v>
          </cell>
          <cell r="K428">
            <v>-3109.4794499999989</v>
          </cell>
          <cell r="L428">
            <v>-1920.4999400000015</v>
          </cell>
        </row>
        <row r="429">
          <cell r="A429" t="str">
            <v>Сальдо по штрафам, пеням, неустойкам</v>
          </cell>
          <cell r="B429" t="str">
            <v>Без аналитики</v>
          </cell>
          <cell r="C429" t="str">
            <v>Без контрагента</v>
          </cell>
          <cell r="D429" t="str">
            <v>Без ПЕ, на филиал</v>
          </cell>
          <cell r="I429">
            <v>78491.844809999995</v>
          </cell>
          <cell r="J429">
            <v>54098.729999999996</v>
          </cell>
          <cell r="K429">
            <v>65940.864939999999</v>
          </cell>
          <cell r="L429">
            <v>58001.328039999993</v>
          </cell>
        </row>
        <row r="430">
          <cell r="A430" t="str">
            <v>Сальдо прочих доходов и расходов</v>
          </cell>
          <cell r="B430" t="str">
            <v>Без аналитики</v>
          </cell>
          <cell r="C430" t="str">
            <v>Без контрагента</v>
          </cell>
          <cell r="D430" t="str">
            <v>Без ПЕ, на филиал</v>
          </cell>
          <cell r="I430">
            <v>-13275.280190000049</v>
          </cell>
          <cell r="J430">
            <v>-23356.567999999985</v>
          </cell>
          <cell r="K430">
            <v>-18429.754229999955</v>
          </cell>
          <cell r="L430">
            <v>-20906.055510000049</v>
          </cell>
        </row>
        <row r="431">
          <cell r="A431" t="str">
            <v>Сальдо прочих, финансовых и иных доходов и расходов</v>
          </cell>
          <cell r="B431" t="str">
            <v>Без аналитики</v>
          </cell>
          <cell r="C431" t="str">
            <v>Без контрагента</v>
          </cell>
          <cell r="D431" t="str">
            <v>Без ПЕ, на филиал</v>
          </cell>
          <cell r="I431">
            <v>265028.32779999997</v>
          </cell>
          <cell r="J431">
            <v>206384.21746000007</v>
          </cell>
          <cell r="K431">
            <v>285929.99057000002</v>
          </cell>
          <cell r="L431">
            <v>301395.43659999996</v>
          </cell>
        </row>
        <row r="433">
          <cell r="A433" t="str">
            <v>Прибыль (убыток) до налогообложения</v>
          </cell>
          <cell r="B433" t="str">
            <v>Без аналитики</v>
          </cell>
          <cell r="C433" t="str">
            <v>Без контрагента</v>
          </cell>
          <cell r="D433" t="str">
            <v>Без ПЕ, на филиал</v>
          </cell>
          <cell r="I433">
            <v>583560.07864999934</v>
          </cell>
          <cell r="J433">
            <v>528614.50814899919</v>
          </cell>
          <cell r="K433">
            <v>615931.73457999993</v>
          </cell>
          <cell r="L433">
            <v>612675.21914400044</v>
          </cell>
        </row>
        <row r="434">
          <cell r="A434" t="str">
            <v>Отложенный налог на прибыль</v>
          </cell>
          <cell r="B434" t="str">
            <v>Без аналитики</v>
          </cell>
          <cell r="C434" t="str">
            <v>Без контрагента</v>
          </cell>
          <cell r="D434" t="str">
            <v>Без ПЕ, на филиал</v>
          </cell>
          <cell r="I434">
            <v>7971</v>
          </cell>
          <cell r="J434">
            <v>-5649.96</v>
          </cell>
          <cell r="K434">
            <v>-6963.2296799999986</v>
          </cell>
          <cell r="L434">
            <v>-560.16803999999865</v>
          </cell>
        </row>
        <row r="435">
          <cell r="A435" t="str">
            <v>Текущий налог на прибыль</v>
          </cell>
          <cell r="B435" t="str">
            <v>Без аналитики</v>
          </cell>
          <cell r="C435" t="str">
            <v>Без контрагента</v>
          </cell>
          <cell r="D435" t="str">
            <v>Без ПЕ, на филиал</v>
          </cell>
          <cell r="I435">
            <v>109120</v>
          </cell>
          <cell r="J435">
            <v>140953.26</v>
          </cell>
          <cell r="K435">
            <v>163352.76300000001</v>
          </cell>
          <cell r="L435">
            <v>156710.935</v>
          </cell>
        </row>
        <row r="436">
          <cell r="A436" t="str">
            <v>Прочее (ОФР)</v>
          </cell>
          <cell r="B436" t="str">
            <v>Без аналитики</v>
          </cell>
          <cell r="C436" t="str">
            <v>Без контрагента</v>
          </cell>
          <cell r="D436" t="str">
            <v>Без ПЕ, на филиал</v>
          </cell>
          <cell r="I436">
            <v>-138</v>
          </cell>
          <cell r="K436">
            <v>-585.25798999999995</v>
          </cell>
        </row>
        <row r="437">
          <cell r="A437" t="str">
            <v>Налог на прибыль</v>
          </cell>
          <cell r="B437" t="str">
            <v>Без аналитики</v>
          </cell>
          <cell r="C437" t="str">
            <v>Без контрагента</v>
          </cell>
          <cell r="D437" t="str">
            <v>Без ПЕ, на филиал</v>
          </cell>
          <cell r="I437">
            <v>116953</v>
          </cell>
          <cell r="J437">
            <v>135303.30000000002</v>
          </cell>
          <cell r="K437">
            <v>155804.27533</v>
          </cell>
          <cell r="L437">
            <v>156150.76696000001</v>
          </cell>
        </row>
        <row r="438">
          <cell r="A438" t="str">
            <v>Чистая прибыль (убыток)</v>
          </cell>
          <cell r="B438" t="str">
            <v>Без аналитики</v>
          </cell>
          <cell r="C438" t="str">
            <v>Без контрагента</v>
          </cell>
          <cell r="D438" t="str">
            <v>Без ПЕ, на филиал</v>
          </cell>
          <cell r="I438">
            <v>466607.07864999934</v>
          </cell>
          <cell r="J438">
            <v>393311.20814899914</v>
          </cell>
          <cell r="K438">
            <v>460127.4592499999</v>
          </cell>
          <cell r="L438">
            <v>456524.45218400046</v>
          </cell>
        </row>
        <row r="439">
          <cell r="A439" t="str">
            <v>EBITDA</v>
          </cell>
          <cell r="B439" t="str">
            <v>Без аналитики</v>
          </cell>
          <cell r="C439" t="str">
            <v>Без контрагента</v>
          </cell>
          <cell r="D439" t="str">
            <v>Без ПЕ, на филиал</v>
          </cell>
          <cell r="I439">
            <v>436776.48770999943</v>
          </cell>
          <cell r="J439">
            <v>420570.62268899824</v>
          </cell>
          <cell r="K439">
            <v>448345.44284999958</v>
          </cell>
          <cell r="L439">
            <v>422228.74657399982</v>
          </cell>
        </row>
        <row r="441">
          <cell r="A441" t="str">
            <v>Среднесписочная численность</v>
          </cell>
          <cell r="B441" t="str">
            <v>Без аналитики</v>
          </cell>
          <cell r="C441" t="str">
            <v>Без контрагента</v>
          </cell>
          <cell r="D441" t="str">
            <v>ПЕ КС</v>
          </cell>
          <cell r="I441">
            <v>4.1230000000000002</v>
          </cell>
          <cell r="J441">
            <v>4.1025</v>
          </cell>
          <cell r="K441">
            <v>4.0862850074999999</v>
          </cell>
          <cell r="L441">
            <v>4.1679050074999999</v>
          </cell>
        </row>
        <row r="442">
          <cell r="A442" t="str">
            <v>Штатная численность персонала на конец периода, чел</v>
          </cell>
          <cell r="B442" t="str">
            <v>Итого по всем видам деятельности.</v>
          </cell>
          <cell r="C442" t="str">
            <v>Без контрагента</v>
          </cell>
          <cell r="D442" t="str">
            <v>Без ПЕ, на филиал</v>
          </cell>
          <cell r="I442">
            <v>278.8</v>
          </cell>
          <cell r="J442">
            <v>278.80099999999999</v>
          </cell>
          <cell r="K442">
            <v>278.8</v>
          </cell>
          <cell r="L442">
            <v>278.8</v>
          </cell>
        </row>
        <row r="443">
          <cell r="A443" t="str">
            <v>Среднесписочная численность (ФОТ)</v>
          </cell>
          <cell r="B443" t="str">
            <v>Итого по всем видам деятельности.</v>
          </cell>
          <cell r="C443" t="str">
            <v>Без контрагента</v>
          </cell>
          <cell r="D443" t="str">
            <v>Без ПЕ, на филиал</v>
          </cell>
          <cell r="I443">
            <v>270.60000000000002</v>
          </cell>
          <cell r="J443">
            <v>273.79999999999995</v>
          </cell>
          <cell r="K443">
            <v>268.96999999999997</v>
          </cell>
          <cell r="L443">
            <v>270.56</v>
          </cell>
        </row>
        <row r="445">
          <cell r="A445" t="str">
            <v>Поступления от реализации электроэнергии по договорам комиссии ЦФР</v>
          </cell>
          <cell r="B445" t="str">
            <v>Без аналитики</v>
          </cell>
          <cell r="C445" t="str">
            <v>Без контрагента</v>
          </cell>
          <cell r="D445" t="str">
            <v>Без ПЕ, на филиал</v>
          </cell>
          <cell r="I445">
            <v>24026.85</v>
          </cell>
          <cell r="J445">
            <v>32852.06</v>
          </cell>
          <cell r="K445">
            <v>21785.383679999999</v>
          </cell>
          <cell r="L445">
            <v>21061.810649999999</v>
          </cell>
        </row>
        <row r="446">
          <cell r="A446" t="str">
            <v>Поступления от реализации электроэнергии (мощности).</v>
          </cell>
          <cell r="B446" t="str">
            <v>Без аналитики</v>
          </cell>
          <cell r="C446" t="str">
            <v>Без контрагента</v>
          </cell>
          <cell r="D446" t="str">
            <v>Без ПЕ, на филиал</v>
          </cell>
        </row>
        <row r="447">
          <cell r="A447" t="str">
            <v>Поступления от реализации электроэнергии (мощности) на оптовом нац. рынке</v>
          </cell>
          <cell r="B447" t="str">
            <v>Без аналитики</v>
          </cell>
          <cell r="C447" t="str">
            <v>Без контрагента</v>
          </cell>
          <cell r="D447" t="str">
            <v>Без ПЕ, на филиал</v>
          </cell>
          <cell r="I447">
            <v>24026.85</v>
          </cell>
          <cell r="J447">
            <v>32852.06</v>
          </cell>
          <cell r="K447">
            <v>21785.383679999999</v>
          </cell>
          <cell r="L447">
            <v>21061.810649999999</v>
          </cell>
        </row>
        <row r="448">
          <cell r="A448" t="str">
            <v>Поступления от реализации электроэнергии на розничном рынке населению</v>
          </cell>
          <cell r="B448" t="str">
            <v>Без аналитики</v>
          </cell>
          <cell r="C448" t="str">
            <v>Без контрагента</v>
          </cell>
          <cell r="D448" t="str">
            <v>Без ПЕ, на филиал</v>
          </cell>
          <cell r="I448">
            <v>1720376.8918699999</v>
          </cell>
          <cell r="J448">
            <v>1978916.75</v>
          </cell>
          <cell r="K448">
            <v>1952280.1089400002</v>
          </cell>
          <cell r="L448">
            <v>1958595.205262</v>
          </cell>
        </row>
        <row r="449">
          <cell r="A449" t="str">
            <v>Поступления от реализации электроэнергии на компенсацию потерь</v>
          </cell>
          <cell r="B449" t="str">
            <v>Без аналитики</v>
          </cell>
          <cell r="C449" t="str">
            <v>Без контрагента</v>
          </cell>
          <cell r="D449" t="str">
            <v>Без ПЕ, на филиал</v>
          </cell>
          <cell r="I449">
            <v>1209641.04682</v>
          </cell>
          <cell r="J449">
            <v>1338239.3800000001</v>
          </cell>
          <cell r="K449">
            <v>1258533.213</v>
          </cell>
          <cell r="L449">
            <v>1249193.0860939999</v>
          </cell>
        </row>
        <row r="450">
          <cell r="A450" t="str">
            <v>Поступления от прочей реализации электроэнергии</v>
          </cell>
          <cell r="B450" t="str">
            <v>Без аналитики</v>
          </cell>
          <cell r="C450" t="str">
            <v>Без контрагента</v>
          </cell>
          <cell r="D450" t="str">
            <v>Без ПЕ, на филиал</v>
          </cell>
          <cell r="I450">
            <v>6046094.2599999998</v>
          </cell>
          <cell r="J450">
            <v>6947919.209999999</v>
          </cell>
          <cell r="K450">
            <v>6953877.4056899995</v>
          </cell>
          <cell r="L450">
            <v>6748993.3635630002</v>
          </cell>
        </row>
        <row r="451">
          <cell r="A451" t="str">
            <v>Поступления от реализации электроэнергии на розничном рынке</v>
          </cell>
          <cell r="B451" t="str">
            <v>Без аналитики</v>
          </cell>
          <cell r="C451" t="str">
            <v>Без контрагента</v>
          </cell>
          <cell r="D451" t="str">
            <v>Без ПЕ, на филиал</v>
          </cell>
          <cell r="I451">
            <v>8976112.1986900009</v>
          </cell>
          <cell r="J451">
            <v>10265075.34</v>
          </cell>
          <cell r="K451">
            <v>10164690.727630001</v>
          </cell>
          <cell r="L451">
            <v>9956781.6549190003</v>
          </cell>
        </row>
        <row r="452">
          <cell r="A452" t="str">
            <v>Поступления от реализации электроэнергии (мощности)</v>
          </cell>
          <cell r="B452" t="str">
            <v>Без аналитики</v>
          </cell>
          <cell r="C452" t="str">
            <v>Без контрагента</v>
          </cell>
          <cell r="D452" t="str">
            <v>Без ПЕ, на филиал</v>
          </cell>
          <cell r="I452">
            <v>9000139.0486900005</v>
          </cell>
          <cell r="J452">
            <v>10297927.4</v>
          </cell>
          <cell r="K452">
            <v>10186476.111310001</v>
          </cell>
          <cell r="L452">
            <v>9977843.4655690007</v>
          </cell>
        </row>
        <row r="453">
          <cell r="A453" t="str">
            <v>Поступления от реализации оборудования и товаров, приобретенных для перепродажи</v>
          </cell>
          <cell r="B453" t="str">
            <v>Без аналитики</v>
          </cell>
          <cell r="C453" t="str">
            <v>Без контрагента</v>
          </cell>
          <cell r="D453" t="str">
            <v>Без ПЕ, на филиал</v>
          </cell>
        </row>
        <row r="454">
          <cell r="A454" t="str">
            <v>Поступления от реализации прочей продукции</v>
          </cell>
          <cell r="B454" t="str">
            <v>Без аналитики</v>
          </cell>
          <cell r="C454" t="str">
            <v>Без контрагента</v>
          </cell>
          <cell r="D454" t="str">
            <v>Без ПЕ, на филиал</v>
          </cell>
        </row>
        <row r="455">
          <cell r="A455" t="str">
            <v>Поступления от реализации прочих товаров</v>
          </cell>
          <cell r="B455" t="str">
            <v>Без аналитики</v>
          </cell>
          <cell r="C455" t="str">
            <v>Без контрагента</v>
          </cell>
          <cell r="D455" t="str">
            <v>Без ПЕ, на филиал</v>
          </cell>
        </row>
        <row r="456">
          <cell r="A456" t="str">
            <v>Поступления от продажи КС</v>
          </cell>
          <cell r="B456" t="str">
            <v>Без аналитики</v>
          </cell>
          <cell r="C456" t="str">
            <v>Без контрагента</v>
          </cell>
          <cell r="D456" t="str">
            <v>Без ПЕ, на филиал</v>
          </cell>
          <cell r="I456">
            <v>108682.22883000001</v>
          </cell>
          <cell r="J456">
            <v>43437.8</v>
          </cell>
          <cell r="K456">
            <v>50911.202839999998</v>
          </cell>
          <cell r="L456">
            <v>45755.102029999995</v>
          </cell>
        </row>
        <row r="457">
          <cell r="A457" t="str">
            <v>Поступления от реализации работ и услуг производственного характера</v>
          </cell>
          <cell r="B457" t="str">
            <v>Без аналитики</v>
          </cell>
          <cell r="C457" t="str">
            <v>Без контрагента</v>
          </cell>
          <cell r="D457" t="str">
            <v>Без ПЕ, на филиал</v>
          </cell>
          <cell r="I457">
            <v>1038.819</v>
          </cell>
          <cell r="J457">
            <v>600</v>
          </cell>
          <cell r="K457">
            <v>828.46</v>
          </cell>
          <cell r="L457">
            <v>828.46</v>
          </cell>
        </row>
        <row r="458">
          <cell r="A458" t="str">
            <v>Поступления от сдачи имущества в аренду</v>
          </cell>
          <cell r="B458" t="str">
            <v>Без аналитики</v>
          </cell>
          <cell r="C458" t="str">
            <v>Без контрагента</v>
          </cell>
          <cell r="D458" t="str">
            <v>Без ПЕ, на филиал</v>
          </cell>
          <cell r="K458">
            <v>0</v>
          </cell>
          <cell r="L458">
            <v>0</v>
          </cell>
        </row>
        <row r="459">
          <cell r="A459" t="str">
            <v>Поступления от прочих работ и услуг</v>
          </cell>
          <cell r="B459" t="str">
            <v>Без аналитики</v>
          </cell>
          <cell r="C459" t="str">
            <v>Без контрагента</v>
          </cell>
          <cell r="D459" t="str">
            <v>Без ПЕ, на филиал</v>
          </cell>
          <cell r="K459">
            <v>362.53597000000002</v>
          </cell>
          <cell r="L459">
            <v>245.95603</v>
          </cell>
        </row>
        <row r="460">
          <cell r="A460" t="str">
            <v>Поступления от реализации работ и услуг</v>
          </cell>
          <cell r="B460" t="str">
            <v>Без аналитики</v>
          </cell>
          <cell r="C460" t="str">
            <v>Без контрагента</v>
          </cell>
          <cell r="D460" t="str">
            <v>Без ПЕ, на филиал</v>
          </cell>
          <cell r="I460">
            <v>112096.58373000001</v>
          </cell>
          <cell r="J460">
            <v>47836.58</v>
          </cell>
          <cell r="K460">
            <v>55250.354279999992</v>
          </cell>
          <cell r="L460">
            <v>50317.443639999998</v>
          </cell>
        </row>
        <row r="461">
          <cell r="A461" t="str">
            <v>Поступления по договорам уступки прав требования</v>
          </cell>
          <cell r="B461" t="str">
            <v>Без аналитики</v>
          </cell>
          <cell r="C461" t="str">
            <v>Без контрагента</v>
          </cell>
          <cell r="D461" t="str">
            <v>Без ПЕ, на филиал</v>
          </cell>
          <cell r="I461">
            <v>10758.26318</v>
          </cell>
          <cell r="J461">
            <v>10564.34</v>
          </cell>
          <cell r="K461">
            <v>4709.6130400000002</v>
          </cell>
          <cell r="L461">
            <v>7910.9417699999995</v>
          </cell>
        </row>
        <row r="462">
          <cell r="A462" t="str">
            <v>Поступления от операций купли-продажи валюты</v>
          </cell>
          <cell r="B462" t="str">
            <v>Без аналитики</v>
          </cell>
          <cell r="C462" t="str">
            <v>Без контрагента</v>
          </cell>
          <cell r="D462" t="str">
            <v>Без ПЕ, на филиал</v>
          </cell>
        </row>
        <row r="463">
          <cell r="A463" t="str">
            <v>Поступления штрафов, пени, неустоек и % за пользование чужими ДС</v>
          </cell>
          <cell r="B463" t="str">
            <v>Без аналитики</v>
          </cell>
          <cell r="C463" t="str">
            <v>Без контрагента</v>
          </cell>
          <cell r="D463" t="str">
            <v>Без ПЕ, на филиал</v>
          </cell>
          <cell r="I463">
            <v>28644.53009</v>
          </cell>
          <cell r="J463">
            <v>52876.069999999992</v>
          </cell>
          <cell r="K463">
            <v>54966.900139999998</v>
          </cell>
          <cell r="L463">
            <v>54801.615749999997</v>
          </cell>
        </row>
        <row r="464">
          <cell r="A464" t="str">
            <v>Поступления восстановления по налогам и сборам</v>
          </cell>
          <cell r="B464" t="str">
            <v>Без аналитики</v>
          </cell>
          <cell r="C464" t="str">
            <v>Без контрагента</v>
          </cell>
          <cell r="D464" t="str">
            <v>Без ПЕ, на филиал</v>
          </cell>
        </row>
        <row r="465">
          <cell r="A465" t="str">
            <v>Поступления от возврата по налогу на прибыль</v>
          </cell>
          <cell r="B465" t="str">
            <v>Без аналитики</v>
          </cell>
          <cell r="C465" t="str">
            <v>Без контрагента</v>
          </cell>
          <cell r="D465" t="str">
            <v>Без ПЕ, на филиал</v>
          </cell>
        </row>
        <row r="466">
          <cell r="A466" t="str">
            <v>Поступления доходов от непрофильной деятельности</v>
          </cell>
          <cell r="B466" t="str">
            <v>Без аналитики</v>
          </cell>
          <cell r="C466" t="str">
            <v>Без контрагента</v>
          </cell>
          <cell r="D466" t="str">
            <v>Без ПЕ, на филиал</v>
          </cell>
        </row>
        <row r="467">
          <cell r="A467" t="str">
            <v>Поступления по работам по агентским договорам</v>
          </cell>
          <cell r="B467" t="str">
            <v>Без аналитики</v>
          </cell>
          <cell r="C467" t="str">
            <v>Без контрагента</v>
          </cell>
          <cell r="D467" t="str">
            <v>Без ПЕ, на филиал</v>
          </cell>
          <cell r="I467">
            <v>2375.5358999999999</v>
          </cell>
          <cell r="J467">
            <v>3798.78</v>
          </cell>
          <cell r="K467">
            <v>3148.1554700000002</v>
          </cell>
          <cell r="L467">
            <v>3487.9255800000001</v>
          </cell>
        </row>
        <row r="468">
          <cell r="A468" t="str">
            <v>Прочие операционные поступления</v>
          </cell>
          <cell r="B468" t="str">
            <v>Без аналитики</v>
          </cell>
          <cell r="C468" t="str">
            <v>Без контрагента</v>
          </cell>
          <cell r="D468" t="str">
            <v>Без ПЕ, на филиал</v>
          </cell>
          <cell r="I468">
            <v>17127.722410000002</v>
          </cell>
          <cell r="K468">
            <v>11532.114539999999</v>
          </cell>
          <cell r="L468">
            <v>5071.7693299999992</v>
          </cell>
        </row>
        <row r="469">
          <cell r="A469" t="str">
            <v>Прочие поступления по операционной деятельности</v>
          </cell>
          <cell r="B469" t="str">
            <v>Без аналитики</v>
          </cell>
          <cell r="C469" t="str">
            <v>Без контрагента</v>
          </cell>
          <cell r="D469" t="str">
            <v>Без ПЕ, на филиал</v>
          </cell>
          <cell r="I469">
            <v>56530.515680000004</v>
          </cell>
          <cell r="J469">
            <v>63440.409999999989</v>
          </cell>
          <cell r="K469">
            <v>71208.627719999989</v>
          </cell>
          <cell r="L469">
            <v>67784.326849999998</v>
          </cell>
        </row>
        <row r="470">
          <cell r="A470" t="str">
            <v>Транзитные поступления, в т.ч. по агентским договорам</v>
          </cell>
          <cell r="B470" t="str">
            <v>Без аналитики</v>
          </cell>
          <cell r="C470" t="str">
            <v>Без контрагента</v>
          </cell>
          <cell r="D470" t="str">
            <v>Без ПЕ, на филиал</v>
          </cell>
          <cell r="I470">
            <v>16879.833489999997</v>
          </cell>
          <cell r="J470">
            <v>19420.29</v>
          </cell>
          <cell r="K470">
            <v>915.21409000000006</v>
          </cell>
        </row>
        <row r="471">
          <cell r="A471" t="str">
            <v>Поступления всего по операционной деятельности</v>
          </cell>
          <cell r="B471" t="str">
            <v>Без аналитики</v>
          </cell>
          <cell r="C471" t="str">
            <v>Без контрагента</v>
          </cell>
          <cell r="D471" t="str">
            <v>Без ПЕ, на филиал</v>
          </cell>
          <cell r="I471">
            <v>9185645.981589999</v>
          </cell>
          <cell r="J471">
            <v>10428624.68</v>
          </cell>
          <cell r="K471">
            <v>10313850.307400003</v>
          </cell>
          <cell r="L471">
            <v>10095945.236059001</v>
          </cell>
        </row>
        <row r="472">
          <cell r="A472" t="str">
            <v>Оплата покупки электроэнергии по договорам комиссии ЦФР</v>
          </cell>
          <cell r="B472" t="str">
            <v>Без аналитики</v>
          </cell>
          <cell r="C472" t="str">
            <v>Без контрагента</v>
          </cell>
          <cell r="D472" t="str">
            <v>Без ПЕ, на филиал</v>
          </cell>
          <cell r="K472">
            <v>1187696.46508</v>
          </cell>
          <cell r="L472">
            <v>525786.73901000002</v>
          </cell>
        </row>
        <row r="473">
          <cell r="A473" t="str">
            <v>Оплата покупки электроэнергии (мощности)</v>
          </cell>
          <cell r="B473" t="str">
            <v>Без аналитики</v>
          </cell>
          <cell r="C473" t="str">
            <v>Без контрагента</v>
          </cell>
          <cell r="D473" t="str">
            <v>Без ПЕ, на филиал</v>
          </cell>
          <cell r="I473">
            <v>4198166.6136300005</v>
          </cell>
          <cell r="J473">
            <v>4758111.6400000006</v>
          </cell>
          <cell r="K473">
            <v>3543969.6233099997</v>
          </cell>
          <cell r="L473">
            <v>4158009.6181109999</v>
          </cell>
        </row>
        <row r="474">
          <cell r="A474" t="str">
            <v>Оплата покупки электроэнергии (мощности) на оптовом национальном рынке</v>
          </cell>
          <cell r="B474" t="str">
            <v>Без аналитики</v>
          </cell>
          <cell r="C474" t="str">
            <v>Без контрагента</v>
          </cell>
          <cell r="D474" t="str">
            <v>Без ПЕ, на филиал</v>
          </cell>
          <cell r="I474">
            <v>4198166.6136300005</v>
          </cell>
          <cell r="J474">
            <v>4758111.6400000006</v>
          </cell>
          <cell r="K474">
            <v>4731666.0883900002</v>
          </cell>
          <cell r="L474">
            <v>4683796.3571210001</v>
          </cell>
        </row>
        <row r="475">
          <cell r="A475" t="str">
            <v>Оплата покупки электроэнергии на розничном рынке</v>
          </cell>
          <cell r="B475" t="str">
            <v>Без аналитики</v>
          </cell>
          <cell r="C475" t="str">
            <v>Без контрагента</v>
          </cell>
          <cell r="D475" t="str">
            <v>Без ПЕ, на филиал</v>
          </cell>
          <cell r="I475">
            <v>302447.24816999998</v>
          </cell>
          <cell r="J475">
            <v>349655.50086999999</v>
          </cell>
          <cell r="K475">
            <v>330921.50685999996</v>
          </cell>
          <cell r="L475">
            <v>343044.55528899998</v>
          </cell>
        </row>
        <row r="476">
          <cell r="A476" t="str">
            <v>Оплата покупной электроэнергии (мощности)</v>
          </cell>
          <cell r="B476" t="str">
            <v>Без аналитики</v>
          </cell>
          <cell r="C476" t="str">
            <v>Без контрагента</v>
          </cell>
          <cell r="D476" t="str">
            <v>Без ПЕ, на филиал</v>
          </cell>
          <cell r="I476">
            <v>4500613.8618000001</v>
          </cell>
          <cell r="J476">
            <v>5107767.1408700002</v>
          </cell>
          <cell r="K476">
            <v>5062587.5952500002</v>
          </cell>
          <cell r="L476">
            <v>5026840.9124100003</v>
          </cell>
        </row>
        <row r="477">
          <cell r="A477" t="str">
            <v>Оплата сырья и материалов</v>
          </cell>
          <cell r="B477" t="str">
            <v>Без аналитики</v>
          </cell>
          <cell r="C477" t="str">
            <v>Без контрагента</v>
          </cell>
          <cell r="D477" t="str">
            <v>Без ПЕ, на филиал</v>
          </cell>
          <cell r="I477">
            <v>17678.99626</v>
          </cell>
          <cell r="J477">
            <v>17267.54</v>
          </cell>
          <cell r="K477">
            <v>16981.548839999999</v>
          </cell>
          <cell r="L477">
            <v>17809.24109</v>
          </cell>
        </row>
        <row r="478">
          <cell r="A478" t="str">
            <v>Оплата оборудования и товаров для перепродажи</v>
          </cell>
          <cell r="B478" t="str">
            <v>Без аналитики</v>
          </cell>
          <cell r="C478" t="str">
            <v>Без контрагента</v>
          </cell>
          <cell r="D478" t="str">
            <v>Без ПЕ, на филиал</v>
          </cell>
          <cell r="I478">
            <v>22649.03629</v>
          </cell>
          <cell r="J478">
            <v>8390</v>
          </cell>
          <cell r="K478">
            <v>14304.185959999999</v>
          </cell>
          <cell r="L478">
            <v>9348.4557999999997</v>
          </cell>
        </row>
        <row r="479">
          <cell r="A479" t="str">
            <v>Оплата работ и услуг производственного и эксплуатационного характера</v>
          </cell>
          <cell r="B479" t="str">
            <v>Без аналитики</v>
          </cell>
          <cell r="C479" t="str">
            <v>Без контрагента</v>
          </cell>
          <cell r="D479" t="str">
            <v>Без ПЕ, на филиал</v>
          </cell>
          <cell r="I479">
            <v>0</v>
          </cell>
          <cell r="J479">
            <v>1985.65</v>
          </cell>
          <cell r="K479">
            <v>639.12282000000005</v>
          </cell>
          <cell r="L479">
            <v>1889.4264800000001</v>
          </cell>
        </row>
        <row r="480">
          <cell r="A480" t="str">
            <v>Оплата услуг по ремонту подрядным способом</v>
          </cell>
          <cell r="B480" t="str">
            <v>Без аналитики</v>
          </cell>
          <cell r="C480" t="str">
            <v>Без контрагента</v>
          </cell>
          <cell r="D480" t="str">
            <v>Без ПЕ, на филиал</v>
          </cell>
          <cell r="I480">
            <v>4486.6349200000004</v>
          </cell>
          <cell r="J480">
            <v>13222.26</v>
          </cell>
          <cell r="K480">
            <v>3084.2783300000001</v>
          </cell>
          <cell r="L480">
            <v>0</v>
          </cell>
        </row>
        <row r="481">
          <cell r="A481" t="str">
            <v>Оплата услуг по охране труда</v>
          </cell>
          <cell r="B481" t="str">
            <v>Без аналитики</v>
          </cell>
          <cell r="C481" t="str">
            <v>Без контрагента</v>
          </cell>
          <cell r="D481" t="str">
            <v>Без ПЕ, на филиал</v>
          </cell>
          <cell r="I481">
            <v>560.5619999999999</v>
          </cell>
          <cell r="J481">
            <v>610.71</v>
          </cell>
          <cell r="K481">
            <v>503.02599999999995</v>
          </cell>
          <cell r="L481">
            <v>535.11599999999999</v>
          </cell>
        </row>
        <row r="482">
          <cell r="A482" t="str">
            <v>Оплата транспортных услуг по перевозке грузов</v>
          </cell>
          <cell r="B482" t="str">
            <v>Без аналитики</v>
          </cell>
          <cell r="C482" t="str">
            <v>Без контрагента</v>
          </cell>
          <cell r="D482" t="str">
            <v>Без ПЕ, на филиал</v>
          </cell>
          <cell r="I482">
            <v>61.120000000000005</v>
          </cell>
          <cell r="J482">
            <v>158.55000000000001</v>
          </cell>
          <cell r="K482">
            <v>112.47</v>
          </cell>
          <cell r="L482">
            <v>130.66</v>
          </cell>
        </row>
        <row r="483">
          <cell r="A483" t="str">
            <v>Оплата прочих работ и услуг подрядным способом</v>
          </cell>
          <cell r="B483" t="str">
            <v>Без аналитики</v>
          </cell>
          <cell r="C483" t="str">
            <v>Без контрагента</v>
          </cell>
          <cell r="D483" t="str">
            <v>Без ПЕ, на филиал</v>
          </cell>
          <cell r="I483">
            <v>581.14013999999997</v>
          </cell>
          <cell r="K483">
            <v>74.540000000000006</v>
          </cell>
          <cell r="L483">
            <v>74.540000000000006</v>
          </cell>
        </row>
        <row r="484">
          <cell r="A484" t="str">
            <v>Оплата лицензирования, сертификации, паспортизации</v>
          </cell>
          <cell r="B484" t="str">
            <v>Без аналитики</v>
          </cell>
          <cell r="C484" t="str">
            <v>Без контрагента</v>
          </cell>
          <cell r="D484" t="str">
            <v>Без ПЕ, на филиал</v>
          </cell>
          <cell r="I484">
            <v>0</v>
          </cell>
        </row>
        <row r="485">
          <cell r="A485" t="str">
            <v>Оплата услуг по организации проведения центр.торгов и фин.расчетов</v>
          </cell>
          <cell r="B485" t="str">
            <v>Без аналитики</v>
          </cell>
          <cell r="C485" t="str">
            <v>Без контрагента</v>
          </cell>
          <cell r="D485" t="str">
            <v>Без ПЕ, на филиал</v>
          </cell>
          <cell r="I485">
            <v>3769.85331</v>
          </cell>
          <cell r="J485">
            <v>4284.09</v>
          </cell>
          <cell r="K485">
            <v>4289.6866499999996</v>
          </cell>
          <cell r="L485">
            <v>4222.4689699999999</v>
          </cell>
        </row>
        <row r="486">
          <cell r="A486" t="str">
            <v>Оплата услуг сетевых компаний по передаче электроэнергии</v>
          </cell>
          <cell r="B486" t="str">
            <v>Без аналитики</v>
          </cell>
          <cell r="C486" t="str">
            <v>Без контрагента</v>
          </cell>
          <cell r="D486" t="str">
            <v>Без ПЕ, на филиал</v>
          </cell>
          <cell r="I486">
            <v>3293830.7622599998</v>
          </cell>
          <cell r="J486">
            <v>4009516.0700000003</v>
          </cell>
          <cell r="K486">
            <v>3799767.59026</v>
          </cell>
          <cell r="L486">
            <v>3667299.6329359999</v>
          </cell>
        </row>
        <row r="487">
          <cell r="A487" t="str">
            <v>Оплата услуг по диспетчеризации (в т.ч. СО ЕЭС)</v>
          </cell>
          <cell r="B487" t="str">
            <v>Без аналитики</v>
          </cell>
          <cell r="C487" t="str">
            <v>Без контрагента</v>
          </cell>
          <cell r="D487" t="str">
            <v>Без ПЕ, на филиал</v>
          </cell>
          <cell r="I487">
            <v>3645.8055799999997</v>
          </cell>
          <cell r="J487">
            <v>4046.56</v>
          </cell>
          <cell r="K487">
            <v>3994.07645</v>
          </cell>
          <cell r="L487">
            <v>3961.6767500000001</v>
          </cell>
        </row>
        <row r="488">
          <cell r="A488" t="str">
            <v>Оплата прочих услуг инфраструктурных организаций</v>
          </cell>
          <cell r="B488" t="str">
            <v>Без аналитики</v>
          </cell>
          <cell r="C488" t="str">
            <v>Без контрагента</v>
          </cell>
          <cell r="D488" t="str">
            <v>Без ПЕ, на филиал</v>
          </cell>
          <cell r="I488">
            <v>3224.4100000000003</v>
          </cell>
          <cell r="J488">
            <v>2755.07</v>
          </cell>
          <cell r="K488">
            <v>1351.2915400000002</v>
          </cell>
          <cell r="L488">
            <v>1304.5720700000002</v>
          </cell>
        </row>
        <row r="489">
          <cell r="A489" t="str">
            <v>Оплата услуг инфраструктурных организаций</v>
          </cell>
          <cell r="B489" t="str">
            <v>Без аналитики</v>
          </cell>
          <cell r="C489" t="str">
            <v>Без контрагента</v>
          </cell>
          <cell r="D489" t="str">
            <v>Без ПЕ, на филиал</v>
          </cell>
          <cell r="I489">
            <v>3304470.83115</v>
          </cell>
          <cell r="J489">
            <v>4020601.79</v>
          </cell>
          <cell r="K489">
            <v>3809402.6449000002</v>
          </cell>
          <cell r="L489">
            <v>3676788.350726</v>
          </cell>
        </row>
        <row r="490">
          <cell r="A490" t="str">
            <v>Оплата прочих расходов по реализации</v>
          </cell>
          <cell r="B490" t="str">
            <v>Без аналитики</v>
          </cell>
          <cell r="C490" t="str">
            <v>Без контрагента</v>
          </cell>
          <cell r="D490" t="str">
            <v>Без ПЕ, на филиал</v>
          </cell>
          <cell r="I490">
            <v>67050.254830000005</v>
          </cell>
          <cell r="J490">
            <v>76307.009999999995</v>
          </cell>
          <cell r="K490">
            <v>72356.72583000001</v>
          </cell>
          <cell r="L490">
            <v>72043.275599999994</v>
          </cell>
        </row>
        <row r="491">
          <cell r="A491" t="str">
            <v>Оплата труда</v>
          </cell>
          <cell r="B491" t="str">
            <v>Без аналитики</v>
          </cell>
          <cell r="C491" t="str">
            <v>Без контрагента</v>
          </cell>
          <cell r="D491" t="str">
            <v>Без ПЕ, на филиал</v>
          </cell>
          <cell r="I491">
            <v>257714.83780000001</v>
          </cell>
          <cell r="J491">
            <v>276248.63</v>
          </cell>
          <cell r="K491">
            <v>293190.73336000001</v>
          </cell>
          <cell r="L491">
            <v>300582.07131999999</v>
          </cell>
        </row>
        <row r="492">
          <cell r="A492" t="str">
            <v>Оплата НДФЛ в бюджет</v>
          </cell>
          <cell r="B492" t="str">
            <v>Без аналитики</v>
          </cell>
          <cell r="C492" t="str">
            <v>Без контрагента</v>
          </cell>
          <cell r="D492" t="str">
            <v>Без ПЕ, на филиал</v>
          </cell>
          <cell r="I492">
            <v>37912.538270000005</v>
          </cell>
          <cell r="J492">
            <v>42411</v>
          </cell>
          <cell r="K492">
            <v>44345.666000000005</v>
          </cell>
          <cell r="L492">
            <v>44994.025250000006</v>
          </cell>
        </row>
        <row r="493">
          <cell r="A493" t="str">
            <v>Оплата отчислений на социальное страхование</v>
          </cell>
          <cell r="B493" t="str">
            <v>Без аналитики</v>
          </cell>
          <cell r="C493" t="str">
            <v>Без контрагента</v>
          </cell>
          <cell r="D493" t="str">
            <v>Без ПЕ, на филиал</v>
          </cell>
          <cell r="I493">
            <v>91869.351710000003</v>
          </cell>
          <cell r="J493">
            <v>91406.73000000001</v>
          </cell>
          <cell r="K493">
            <v>91981.690050000005</v>
          </cell>
          <cell r="L493">
            <v>92906.366129999995</v>
          </cell>
        </row>
        <row r="494">
          <cell r="A494" t="str">
            <v>Оплата прочих расходов на персонал</v>
          </cell>
          <cell r="B494" t="str">
            <v>Без аналитики</v>
          </cell>
          <cell r="C494" t="str">
            <v>Без контрагента</v>
          </cell>
          <cell r="D494" t="str">
            <v>Без ПЕ, на филиал</v>
          </cell>
          <cell r="I494">
            <v>5782.6468000000004</v>
          </cell>
          <cell r="J494">
            <v>5625.3099999999995</v>
          </cell>
          <cell r="K494">
            <v>3461.6001699999997</v>
          </cell>
          <cell r="L494">
            <v>3653.2581599999999</v>
          </cell>
        </row>
        <row r="495">
          <cell r="A495" t="str">
            <v>Оплата несписочному составу</v>
          </cell>
          <cell r="B495" t="str">
            <v>Без аналитики</v>
          </cell>
          <cell r="C495" t="str">
            <v>Без контрагента</v>
          </cell>
          <cell r="D495" t="str">
            <v>Без ПЕ, на филиал</v>
          </cell>
        </row>
        <row r="496">
          <cell r="A496" t="str">
            <v>Оплата расходов на персонал</v>
          </cell>
          <cell r="B496" t="str">
            <v>Без аналитики</v>
          </cell>
          <cell r="C496" t="str">
            <v>Без контрагента</v>
          </cell>
          <cell r="D496" t="str">
            <v>Без ПЕ, на филиал</v>
          </cell>
          <cell r="I496">
            <v>393279.37458</v>
          </cell>
          <cell r="J496">
            <v>415691.67</v>
          </cell>
          <cell r="K496">
            <v>432979.68958000001</v>
          </cell>
          <cell r="L496">
            <v>442135.72086</v>
          </cell>
        </row>
        <row r="497">
          <cell r="A497" t="str">
            <v>Оплата расходов на ИТ и связь</v>
          </cell>
          <cell r="B497" t="str">
            <v>Без аналитики</v>
          </cell>
          <cell r="C497" t="str">
            <v>Без контрагента</v>
          </cell>
          <cell r="D497" t="str">
            <v>Без ПЕ, на филиал</v>
          </cell>
          <cell r="I497">
            <v>34648.855620000002</v>
          </cell>
          <cell r="J497">
            <v>58088.979999999996</v>
          </cell>
          <cell r="K497">
            <v>48320.381170000001</v>
          </cell>
          <cell r="L497">
            <v>51522.287579999997</v>
          </cell>
        </row>
        <row r="498">
          <cell r="A498" t="str">
            <v>Оплата краткосрочной и малоценной аренды</v>
          </cell>
          <cell r="B498" t="str">
            <v>Без аналитики</v>
          </cell>
          <cell r="C498" t="str">
            <v>Без контрагента</v>
          </cell>
          <cell r="D498" t="str">
            <v>Без ПЕ, на филиал</v>
          </cell>
          <cell r="I498">
            <v>10636.582480000001</v>
          </cell>
          <cell r="J498">
            <v>13406.04</v>
          </cell>
          <cell r="K498">
            <v>4459.8583800000006</v>
          </cell>
          <cell r="L498">
            <v>4905.05638</v>
          </cell>
        </row>
        <row r="499">
          <cell r="A499" t="str">
            <v>Оплата аренды в форме права пользования</v>
          </cell>
          <cell r="B499" t="str">
            <v>Без аналитики</v>
          </cell>
          <cell r="C499" t="str">
            <v>Без контрагента</v>
          </cell>
          <cell r="D499" t="str">
            <v>Без ПЕ, на филиал</v>
          </cell>
        </row>
        <row r="500">
          <cell r="A500" t="str">
            <v>Оплата лизинга</v>
          </cell>
          <cell r="B500" t="str">
            <v>Без аналитики</v>
          </cell>
          <cell r="C500" t="str">
            <v>Без контрагента</v>
          </cell>
          <cell r="D500" t="str">
            <v>Без ПЕ, на филиал</v>
          </cell>
        </row>
        <row r="501">
          <cell r="A501" t="str">
            <v>Оплата вознаграждения компании, выполняющей функции ЦЗО</v>
          </cell>
          <cell r="B501" t="str">
            <v>Без аналитики</v>
          </cell>
          <cell r="C501" t="str">
            <v>Без контрагента</v>
          </cell>
          <cell r="D501" t="str">
            <v>Без ПЕ, на филиал</v>
          </cell>
          <cell r="I501">
            <v>966.91199999999992</v>
          </cell>
          <cell r="J501">
            <v>1032.0900000000001</v>
          </cell>
          <cell r="K501">
            <v>1105.3344</v>
          </cell>
          <cell r="L501">
            <v>1105.3344</v>
          </cell>
        </row>
        <row r="502">
          <cell r="A502" t="str">
            <v>Оплата научно-исследовательских и опытно-конструкторских работ</v>
          </cell>
          <cell r="B502" t="str">
            <v>Без аналитики</v>
          </cell>
          <cell r="C502" t="str">
            <v>Без контрагента</v>
          </cell>
          <cell r="D502" t="str">
            <v>Без ПЕ, на филиал</v>
          </cell>
        </row>
        <row r="503">
          <cell r="A503" t="str">
            <v>Оплата услуг по управлению и вспомогательным бизнес-процессам</v>
          </cell>
          <cell r="B503" t="str">
            <v>Без аналитики</v>
          </cell>
          <cell r="C503" t="str">
            <v>Без контрагента</v>
          </cell>
          <cell r="D503" t="str">
            <v>Без ПЕ, на филиал</v>
          </cell>
          <cell r="I503">
            <v>16188.312829999999</v>
          </cell>
          <cell r="J503">
            <v>16669.86</v>
          </cell>
          <cell r="K503">
            <v>16669.87026</v>
          </cell>
          <cell r="L503">
            <v>16669.87026</v>
          </cell>
        </row>
        <row r="504">
          <cell r="A504" t="str">
            <v>Оплата консультационных и информационных услуг</v>
          </cell>
          <cell r="B504" t="str">
            <v>Без аналитики</v>
          </cell>
          <cell r="C504" t="str">
            <v>Без контрагента</v>
          </cell>
          <cell r="D504" t="str">
            <v>Без ПЕ, на филиал</v>
          </cell>
          <cell r="I504">
            <v>1021.44588</v>
          </cell>
          <cell r="J504">
            <v>1257.17</v>
          </cell>
          <cell r="K504">
            <v>1135.4346699999999</v>
          </cell>
          <cell r="L504">
            <v>1157.3466799999999</v>
          </cell>
        </row>
        <row r="505">
          <cell r="A505" t="str">
            <v>Оплата расходов на корпоративное управление</v>
          </cell>
          <cell r="B505" t="str">
            <v>Без аналитики</v>
          </cell>
          <cell r="C505" t="str">
            <v>Без контрагента</v>
          </cell>
          <cell r="D505" t="str">
            <v>Без ПЕ, на филиал</v>
          </cell>
          <cell r="I505">
            <v>1163.9839999999999</v>
          </cell>
          <cell r="J505">
            <v>1439.4</v>
          </cell>
          <cell r="K505">
            <v>1194.0632000000001</v>
          </cell>
          <cell r="L505">
            <v>1194.0672000000002</v>
          </cell>
        </row>
        <row r="506">
          <cell r="A506" t="str">
            <v>Оплата юридических и нотариальных услуг</v>
          </cell>
          <cell r="B506" t="str">
            <v>Без аналитики</v>
          </cell>
          <cell r="C506" t="str">
            <v>Без контрагента</v>
          </cell>
          <cell r="D506" t="str">
            <v>Без ПЕ, на филиал</v>
          </cell>
          <cell r="I506">
            <v>22.010000000000005</v>
          </cell>
          <cell r="J506">
            <v>761.35</v>
          </cell>
          <cell r="K506">
            <v>0</v>
          </cell>
          <cell r="L506">
            <v>752.6</v>
          </cell>
        </row>
        <row r="507">
          <cell r="A507" t="str">
            <v>Оплата аудиторских и оценочных услуг</v>
          </cell>
          <cell r="B507" t="str">
            <v>Без аналитики</v>
          </cell>
          <cell r="C507" t="str">
            <v>Без контрагента</v>
          </cell>
          <cell r="D507" t="str">
            <v>Без ПЕ, на филиал</v>
          </cell>
          <cell r="I507">
            <v>5680.9</v>
          </cell>
          <cell r="J507">
            <v>4169</v>
          </cell>
          <cell r="K507">
            <v>5443.9272000000001</v>
          </cell>
          <cell r="L507">
            <v>4192.0560000000005</v>
          </cell>
        </row>
        <row r="508">
          <cell r="A508" t="str">
            <v>Оплата расходов по рекламе, маркетингу, PR, GR</v>
          </cell>
          <cell r="B508" t="str">
            <v>Без аналитики</v>
          </cell>
          <cell r="C508" t="str">
            <v>Без контрагента</v>
          </cell>
          <cell r="D508" t="str">
            <v>Без ПЕ, на филиал</v>
          </cell>
          <cell r="I508">
            <v>686.54</v>
          </cell>
          <cell r="J508">
            <v>788.39</v>
          </cell>
          <cell r="K508">
            <v>661.51220000000001</v>
          </cell>
          <cell r="L508">
            <v>843.02882</v>
          </cell>
        </row>
        <row r="509">
          <cell r="A509" t="str">
            <v>Оплата коммунальных расходов и содержания административных зданий и помещений</v>
          </cell>
          <cell r="B509" t="str">
            <v>Без аналитики</v>
          </cell>
          <cell r="C509" t="str">
            <v>Без контрагента</v>
          </cell>
          <cell r="D509" t="str">
            <v>Без ПЕ, на филиал</v>
          </cell>
          <cell r="I509">
            <v>7645.7277900000008</v>
          </cell>
          <cell r="J509">
            <v>8727</v>
          </cell>
          <cell r="K509">
            <v>8018.5476399999989</v>
          </cell>
          <cell r="L509">
            <v>8398.7800900000002</v>
          </cell>
        </row>
        <row r="510">
          <cell r="A510" t="str">
            <v>Оплата расходов на автотранспорт</v>
          </cell>
          <cell r="B510" t="str">
            <v>Без аналитики</v>
          </cell>
          <cell r="C510" t="str">
            <v>Без контрагента</v>
          </cell>
          <cell r="D510" t="str">
            <v>Без ПЕ, на филиал</v>
          </cell>
          <cell r="I510">
            <v>2359.9820199999999</v>
          </cell>
          <cell r="J510">
            <v>2394.7399999999998</v>
          </cell>
          <cell r="K510">
            <v>2342.8816900000002</v>
          </cell>
          <cell r="L510">
            <v>2275.58169</v>
          </cell>
        </row>
        <row r="511">
          <cell r="A511" t="str">
            <v>Оплата услуг по обеспечению пожарной безопасности</v>
          </cell>
          <cell r="B511" t="str">
            <v>Без аналитики</v>
          </cell>
          <cell r="C511" t="str">
            <v>Без контрагента</v>
          </cell>
          <cell r="D511" t="str">
            <v>Без ПЕ, на филиал</v>
          </cell>
          <cell r="I511">
            <v>708.73540000000003</v>
          </cell>
          <cell r="J511">
            <v>736.84000000000015</v>
          </cell>
          <cell r="K511">
            <v>678.14409999999998</v>
          </cell>
          <cell r="L511">
            <v>678.36851999999999</v>
          </cell>
        </row>
        <row r="512">
          <cell r="A512" t="str">
            <v>Оплата услуг сторожевой и вневедомственной охраны</v>
          </cell>
          <cell r="B512" t="str">
            <v>Без аналитики</v>
          </cell>
          <cell r="C512" t="str">
            <v>Без контрагента</v>
          </cell>
          <cell r="D512" t="str">
            <v>Без ПЕ, на филиал</v>
          </cell>
          <cell r="I512">
            <v>1579.8600000000001</v>
          </cell>
          <cell r="J512">
            <v>2148.1</v>
          </cell>
          <cell r="K512">
            <v>2383.1375000000003</v>
          </cell>
          <cell r="L512">
            <v>2591.7805000000003</v>
          </cell>
        </row>
        <row r="513">
          <cell r="A513" t="str">
            <v>Оплата расходов на командировки</v>
          </cell>
          <cell r="B513" t="str">
            <v>Без аналитики</v>
          </cell>
          <cell r="C513" t="str">
            <v>Без контрагента</v>
          </cell>
          <cell r="D513" t="str">
            <v>Без ПЕ, на филиал</v>
          </cell>
          <cell r="I513">
            <v>4488.7519999999995</v>
          </cell>
          <cell r="J513">
            <v>4179.3999999999996</v>
          </cell>
          <cell r="K513">
            <v>5393.2905700000001</v>
          </cell>
          <cell r="L513">
            <v>5217.04097</v>
          </cell>
        </row>
        <row r="514">
          <cell r="A514" t="str">
            <v>Оплата представительских расходов (кроме ТМЦ)</v>
          </cell>
          <cell r="B514" t="str">
            <v>Без аналитики</v>
          </cell>
          <cell r="C514" t="str">
            <v>Без контрагента</v>
          </cell>
          <cell r="D514" t="str">
            <v>Без ПЕ, на филиал</v>
          </cell>
          <cell r="I514">
            <v>0</v>
          </cell>
          <cell r="J514">
            <v>1147.68</v>
          </cell>
          <cell r="K514">
            <v>0</v>
          </cell>
          <cell r="L514">
            <v>239.1</v>
          </cell>
        </row>
        <row r="515">
          <cell r="A515" t="str">
            <v>Оплата расходов на страхование</v>
          </cell>
          <cell r="B515" t="str">
            <v>Без аналитики</v>
          </cell>
          <cell r="C515" t="str">
            <v>Без контрагента</v>
          </cell>
          <cell r="D515" t="str">
            <v>Без ПЕ, на филиал</v>
          </cell>
          <cell r="I515">
            <v>3859.4592400000001</v>
          </cell>
          <cell r="J515">
            <v>5203.2800000000007</v>
          </cell>
          <cell r="K515">
            <v>4235.2777100000003</v>
          </cell>
          <cell r="L515">
            <v>4270.0753100000002</v>
          </cell>
        </row>
        <row r="516">
          <cell r="A516" t="str">
            <v>Оплата услуг по охране окружающей среды</v>
          </cell>
          <cell r="B516" t="str">
            <v>Без аналитики</v>
          </cell>
          <cell r="C516" t="str">
            <v>Без контрагента</v>
          </cell>
          <cell r="D516" t="str">
            <v>Без ПЕ, на филиал</v>
          </cell>
          <cell r="K516">
            <v>0</v>
          </cell>
          <cell r="L516">
            <v>0</v>
          </cell>
        </row>
        <row r="517">
          <cell r="A517" t="str">
            <v>Оплата банковских гарантий, относимых на себестоимость</v>
          </cell>
          <cell r="B517" t="str">
            <v>Без аналитики</v>
          </cell>
          <cell r="C517" t="str">
            <v>Без контрагента</v>
          </cell>
          <cell r="D517" t="str">
            <v>Без ПЕ, на филиал</v>
          </cell>
          <cell r="K517">
            <v>0</v>
          </cell>
          <cell r="L517">
            <v>0</v>
          </cell>
        </row>
        <row r="518">
          <cell r="A518" t="str">
            <v>Оплата прочих услуг</v>
          </cell>
          <cell r="B518" t="str">
            <v>Без аналитики</v>
          </cell>
          <cell r="C518" t="str">
            <v>Без контрагента</v>
          </cell>
          <cell r="D518" t="str">
            <v>Без ПЕ, на филиал</v>
          </cell>
          <cell r="I518">
            <v>9135.7132300000012</v>
          </cell>
          <cell r="J518">
            <v>9544.7200000000012</v>
          </cell>
          <cell r="K518">
            <v>11483.58901</v>
          </cell>
          <cell r="L518">
            <v>11383.66646</v>
          </cell>
        </row>
        <row r="519">
          <cell r="A519" t="str">
            <v>Оплата прочих работ и услуг</v>
          </cell>
          <cell r="B519" t="str">
            <v>Без аналитики</v>
          </cell>
          <cell r="C519" t="str">
            <v>Без контрагента</v>
          </cell>
          <cell r="D519" t="str">
            <v>Без ПЕ, на филиал</v>
          </cell>
          <cell r="I519">
            <v>100793.77248999997</v>
          </cell>
          <cell r="J519">
            <v>131694.03999999998</v>
          </cell>
          <cell r="K519">
            <v>113525.2497</v>
          </cell>
          <cell r="L519">
            <v>117396.04086000004</v>
          </cell>
        </row>
        <row r="520">
          <cell r="A520" t="str">
            <v>Оплата НДС</v>
          </cell>
          <cell r="B520" t="str">
            <v>Без аналитики</v>
          </cell>
          <cell r="C520" t="str">
            <v>Без контрагента</v>
          </cell>
          <cell r="D520" t="str">
            <v>Без ПЕ, на филиал</v>
          </cell>
          <cell r="I520">
            <v>143880.6</v>
          </cell>
          <cell r="J520">
            <v>177321.21000000002</v>
          </cell>
          <cell r="K520">
            <v>158241.198</v>
          </cell>
          <cell r="L520">
            <v>157078.50779</v>
          </cell>
        </row>
        <row r="521">
          <cell r="A521" t="str">
            <v>Оплата налога на прибыль</v>
          </cell>
          <cell r="B521" t="str">
            <v>Без аналитики</v>
          </cell>
          <cell r="C521" t="str">
            <v>Без контрагента</v>
          </cell>
          <cell r="D521" t="str">
            <v>Без ПЕ, на филиал</v>
          </cell>
          <cell r="I521">
            <v>96896.141999999993</v>
          </cell>
          <cell r="J521">
            <v>142103</v>
          </cell>
          <cell r="K521">
            <v>170858.55900000001</v>
          </cell>
          <cell r="L521">
            <v>170859</v>
          </cell>
        </row>
        <row r="522">
          <cell r="A522" t="str">
            <v>Оплата налога с дивидендов</v>
          </cell>
          <cell r="B522" t="str">
            <v>Без аналитики</v>
          </cell>
          <cell r="C522" t="str">
            <v>Без контрагента</v>
          </cell>
          <cell r="D522" t="str">
            <v>Без ПЕ, на филиал</v>
          </cell>
          <cell r="I522">
            <v>0</v>
          </cell>
          <cell r="K522">
            <v>0</v>
          </cell>
          <cell r="L522">
            <v>0</v>
          </cell>
        </row>
        <row r="523">
          <cell r="A523" t="str">
            <v>Оплата транспортного налога</v>
          </cell>
          <cell r="B523" t="str">
            <v>Без аналитики</v>
          </cell>
          <cell r="C523" t="str">
            <v>Без контрагента</v>
          </cell>
          <cell r="D523" t="str">
            <v>Без ПЕ, на филиал</v>
          </cell>
          <cell r="I523">
            <v>144.35199999999998</v>
          </cell>
          <cell r="J523">
            <v>131.44999999999999</v>
          </cell>
          <cell r="K523">
            <v>97.288999999999987</v>
          </cell>
          <cell r="L523">
            <v>132.08999999999997</v>
          </cell>
        </row>
        <row r="524">
          <cell r="A524" t="str">
            <v>Оплата налога на землю</v>
          </cell>
          <cell r="B524" t="str">
            <v>Без аналитики</v>
          </cell>
          <cell r="C524" t="str">
            <v>Без контрагента</v>
          </cell>
          <cell r="D524" t="str">
            <v>Без ПЕ, на филиал</v>
          </cell>
          <cell r="I524">
            <v>66.44</v>
          </cell>
          <cell r="J524">
            <v>66.44</v>
          </cell>
          <cell r="K524">
            <v>49.819000000000003</v>
          </cell>
          <cell r="L524">
            <v>66.427999999999997</v>
          </cell>
        </row>
        <row r="525">
          <cell r="A525" t="str">
            <v>Оплата налога на имущество</v>
          </cell>
          <cell r="B525" t="str">
            <v>Без аналитики</v>
          </cell>
          <cell r="C525" t="str">
            <v>Без контрагента</v>
          </cell>
          <cell r="D525" t="str">
            <v>Без ПЕ, на филиал</v>
          </cell>
          <cell r="I525">
            <v>1585.242</v>
          </cell>
          <cell r="J525">
            <v>1613.63</v>
          </cell>
          <cell r="K525">
            <v>1370.136</v>
          </cell>
          <cell r="L525">
            <v>1613.6149999999998</v>
          </cell>
        </row>
        <row r="526">
          <cell r="A526" t="str">
            <v>Оплата прочих налогов</v>
          </cell>
          <cell r="B526" t="str">
            <v>Без аналитики</v>
          </cell>
          <cell r="C526" t="str">
            <v>Без контрагента</v>
          </cell>
          <cell r="D526" t="str">
            <v>Без ПЕ, на филиал</v>
          </cell>
        </row>
        <row r="527">
          <cell r="A527" t="str">
            <v>Оплата налогов</v>
          </cell>
          <cell r="B527" t="str">
            <v>Без аналитики</v>
          </cell>
          <cell r="C527" t="str">
            <v>Без контрагента</v>
          </cell>
          <cell r="D527" t="str">
            <v>Без ПЕ, на филиал</v>
          </cell>
          <cell r="I527">
            <v>242572.77600000001</v>
          </cell>
          <cell r="J527">
            <v>321235.73000000004</v>
          </cell>
          <cell r="K527">
            <v>330617.00099999999</v>
          </cell>
          <cell r="L527">
            <v>329749.64079000003</v>
          </cell>
        </row>
        <row r="528">
          <cell r="A528" t="str">
            <v>Оплата сборов и пошлин</v>
          </cell>
          <cell r="B528" t="str">
            <v>Без аналитики</v>
          </cell>
          <cell r="C528" t="str">
            <v>Без контрагента</v>
          </cell>
          <cell r="D528" t="str">
            <v>Без ПЕ, на филиал</v>
          </cell>
          <cell r="I528">
            <v>13083.411899999999</v>
          </cell>
          <cell r="J528">
            <v>18072.050000000003</v>
          </cell>
          <cell r="K528">
            <v>19218.087</v>
          </cell>
          <cell r="L528">
            <v>18881.328999999998</v>
          </cell>
        </row>
        <row r="529">
          <cell r="A529" t="str">
            <v>Перечисление платы за негат. воздействие на окр. среду</v>
          </cell>
          <cell r="B529" t="str">
            <v>Без аналитики</v>
          </cell>
          <cell r="C529" t="str">
            <v>Без контрагента</v>
          </cell>
          <cell r="D529" t="str">
            <v>Без ПЕ, на филиал</v>
          </cell>
        </row>
        <row r="530">
          <cell r="A530" t="str">
            <v>Перечисление платы за пользование водными объектами</v>
          </cell>
          <cell r="B530" t="str">
            <v>Без аналитики</v>
          </cell>
          <cell r="C530" t="str">
            <v>Без контрагента</v>
          </cell>
          <cell r="D530" t="str">
            <v>Без ПЕ, на филиал</v>
          </cell>
        </row>
        <row r="531">
          <cell r="A531" t="str">
            <v>Оплата прочих плат</v>
          </cell>
          <cell r="B531" t="str">
            <v>Без аналитики</v>
          </cell>
          <cell r="C531" t="str">
            <v>Без контрагента</v>
          </cell>
          <cell r="D531" t="str">
            <v>Без ПЕ, на филиал</v>
          </cell>
        </row>
        <row r="532">
          <cell r="A532" t="str">
            <v>Оплата плат</v>
          </cell>
          <cell r="B532" t="str">
            <v>Без аналитики</v>
          </cell>
          <cell r="C532" t="str">
            <v>Без контрагента</v>
          </cell>
          <cell r="D532" t="str">
            <v>Без ПЕ, на филиал</v>
          </cell>
        </row>
        <row r="533">
          <cell r="A533" t="str">
            <v>Оплата налогов, сборов и пошлин</v>
          </cell>
          <cell r="B533" t="str">
            <v>Без аналитики</v>
          </cell>
          <cell r="C533" t="str">
            <v>Без контрагента</v>
          </cell>
          <cell r="D533" t="str">
            <v>Без ПЕ, на филиал</v>
          </cell>
          <cell r="I533">
            <v>255656.18790000002</v>
          </cell>
          <cell r="J533">
            <v>339307.78</v>
          </cell>
          <cell r="K533">
            <v>349835.08799999999</v>
          </cell>
          <cell r="L533">
            <v>348630.96979</v>
          </cell>
        </row>
        <row r="534">
          <cell r="A534" t="str">
            <v>Оплата по договорам уступки прав требования</v>
          </cell>
          <cell r="B534" t="str">
            <v>Без аналитики</v>
          </cell>
          <cell r="C534" t="str">
            <v>Без контрагента</v>
          </cell>
          <cell r="D534" t="str">
            <v>Без ПЕ, на филиал</v>
          </cell>
          <cell r="I534">
            <v>19040.689739999998</v>
          </cell>
          <cell r="J534">
            <v>10564.34</v>
          </cell>
          <cell r="K534">
            <v>1765.7261200000003</v>
          </cell>
          <cell r="L534">
            <v>10564.337</v>
          </cell>
        </row>
        <row r="535">
          <cell r="A535" t="str">
            <v>Оплата по операциям купли-продажи валюты</v>
          </cell>
          <cell r="B535" t="str">
            <v>Без аналитики</v>
          </cell>
          <cell r="C535" t="str">
            <v>Без контрагента</v>
          </cell>
          <cell r="D535" t="str">
            <v>Без ПЕ, на филиал</v>
          </cell>
          <cell r="K535">
            <v>0</v>
          </cell>
          <cell r="L535">
            <v>0</v>
          </cell>
        </row>
        <row r="536">
          <cell r="A536" t="str">
            <v>Оплата штрафов, пени, неустоек, %, возмещение ущерба</v>
          </cell>
          <cell r="B536" t="str">
            <v>Без аналитики</v>
          </cell>
          <cell r="C536" t="str">
            <v>Без контрагента</v>
          </cell>
          <cell r="D536" t="str">
            <v>Без ПЕ, на филиал</v>
          </cell>
          <cell r="I536">
            <v>5594.40164</v>
          </cell>
          <cell r="J536">
            <v>987.48</v>
          </cell>
          <cell r="K536">
            <v>785.19322000000011</v>
          </cell>
          <cell r="L536">
            <v>1036.3782200000001</v>
          </cell>
        </row>
        <row r="537">
          <cell r="A537" t="str">
            <v>Оплата услуг кредитных орг. (без усл. по привл. и обсл. кредитов и займов)</v>
          </cell>
          <cell r="B537" t="str">
            <v>Без аналитики</v>
          </cell>
          <cell r="C537" t="str">
            <v>Без контрагента</v>
          </cell>
          <cell r="D537" t="str">
            <v>Без ПЕ, на филиал</v>
          </cell>
          <cell r="K537">
            <v>125.624</v>
          </cell>
          <cell r="L537">
            <v>63.142600000000002</v>
          </cell>
        </row>
        <row r="538">
          <cell r="A538" t="str">
            <v>Оплата спортивных и корпоративных мероприятий</v>
          </cell>
          <cell r="B538" t="str">
            <v>Без аналитики</v>
          </cell>
          <cell r="C538" t="str">
            <v>Без контрагента</v>
          </cell>
          <cell r="D538" t="str">
            <v>Без ПЕ, на филиал</v>
          </cell>
          <cell r="I538">
            <v>1969.92455</v>
          </cell>
          <cell r="J538">
            <v>4486.99</v>
          </cell>
          <cell r="K538">
            <v>1794.24423</v>
          </cell>
          <cell r="L538">
            <v>1851.1493599999999</v>
          </cell>
        </row>
        <row r="539">
          <cell r="A539" t="str">
            <v>Оплата расходов на благотворительность</v>
          </cell>
          <cell r="B539" t="str">
            <v>Без аналитики</v>
          </cell>
          <cell r="C539" t="str">
            <v>Без контрагента</v>
          </cell>
          <cell r="D539" t="str">
            <v>Без ПЕ, на филиал</v>
          </cell>
          <cell r="I539">
            <v>250</v>
          </cell>
          <cell r="J539">
            <v>500</v>
          </cell>
          <cell r="K539">
            <v>499.7</v>
          </cell>
          <cell r="L539">
            <v>500</v>
          </cell>
        </row>
        <row r="540">
          <cell r="A540" t="str">
            <v>Оплата материалов (непрофильная сфера)</v>
          </cell>
          <cell r="B540" t="str">
            <v>Без аналитики</v>
          </cell>
          <cell r="C540" t="str">
            <v>Без контрагента</v>
          </cell>
          <cell r="D540" t="str">
            <v>Без ПЕ, на филиал</v>
          </cell>
          <cell r="K540">
            <v>0</v>
          </cell>
          <cell r="L540">
            <v>0</v>
          </cell>
        </row>
        <row r="541">
          <cell r="A541" t="str">
            <v>Оплата услуг подрядных организаций (непрофильная сфера)</v>
          </cell>
          <cell r="B541" t="str">
            <v>Без аналитики</v>
          </cell>
          <cell r="C541" t="str">
            <v>Без контрагента</v>
          </cell>
          <cell r="D541" t="str">
            <v>Без ПЕ, на филиал</v>
          </cell>
          <cell r="K541">
            <v>0</v>
          </cell>
          <cell r="L541">
            <v>0</v>
          </cell>
        </row>
        <row r="542">
          <cell r="A542" t="str">
            <v>Оплата труда (непрофильная сфера)</v>
          </cell>
          <cell r="B542" t="str">
            <v>Без аналитики</v>
          </cell>
          <cell r="C542" t="str">
            <v>Без контрагента</v>
          </cell>
          <cell r="D542" t="str">
            <v>Без ПЕ, на филиал</v>
          </cell>
        </row>
        <row r="543">
          <cell r="A543" t="str">
            <v>Оплата отчислений на социальное страхование (непрофильная сфера)</v>
          </cell>
          <cell r="B543" t="str">
            <v>Без аналитики</v>
          </cell>
          <cell r="C543" t="str">
            <v>Без контрагента</v>
          </cell>
          <cell r="D543" t="str">
            <v>Без ПЕ, на филиал</v>
          </cell>
        </row>
        <row r="544">
          <cell r="A544" t="str">
            <v>Оплата прочих расходов (непрофильная сфера)</v>
          </cell>
          <cell r="B544" t="str">
            <v>Без аналитики</v>
          </cell>
          <cell r="C544" t="str">
            <v>Без контрагента</v>
          </cell>
          <cell r="D544" t="str">
            <v>Без ПЕ, на филиал</v>
          </cell>
        </row>
        <row r="545">
          <cell r="A545" t="str">
            <v>Оплата содержания объектов непрофильной сферы</v>
          </cell>
          <cell r="B545" t="str">
            <v>Без аналитики</v>
          </cell>
          <cell r="C545" t="str">
            <v>Без контрагента</v>
          </cell>
          <cell r="D545" t="str">
            <v>Без ПЕ, на филиал</v>
          </cell>
          <cell r="K545">
            <v>0</v>
          </cell>
          <cell r="L545">
            <v>0</v>
          </cell>
        </row>
        <row r="546">
          <cell r="A546" t="str">
            <v>Оплата труда (ПДиР)</v>
          </cell>
          <cell r="B546" t="str">
            <v>Без аналитики</v>
          </cell>
          <cell r="C546" t="str">
            <v>Без контрагента</v>
          </cell>
          <cell r="D546" t="str">
            <v>Без ПЕ, на филиал</v>
          </cell>
        </row>
        <row r="547">
          <cell r="A547" t="str">
            <v>Оплата отчислений на социальное страхование (ПДиР)</v>
          </cell>
          <cell r="B547" t="str">
            <v>Без аналитики</v>
          </cell>
          <cell r="C547" t="str">
            <v>Без контрагента</v>
          </cell>
          <cell r="D547" t="str">
            <v>Без ПЕ, на филиал</v>
          </cell>
        </row>
        <row r="548">
          <cell r="A548" t="str">
            <v>Оплата прочих расходов на персонал (ПДиР)</v>
          </cell>
          <cell r="B548" t="str">
            <v>Без аналитики</v>
          </cell>
          <cell r="C548" t="str">
            <v>Без контрагента</v>
          </cell>
          <cell r="D548" t="str">
            <v>Без ПЕ, на филиал</v>
          </cell>
        </row>
        <row r="549">
          <cell r="A549" t="str">
            <v>Оплата несписочному составу (ПДиР)</v>
          </cell>
          <cell r="B549" t="str">
            <v>Без аналитики</v>
          </cell>
          <cell r="C549" t="str">
            <v>Без контрагента</v>
          </cell>
          <cell r="D549" t="str">
            <v>Без ПЕ, на филиал</v>
          </cell>
        </row>
        <row r="550">
          <cell r="A550" t="str">
            <v>Оплата расходов на персонал (ПДиР)</v>
          </cell>
          <cell r="B550" t="str">
            <v>Без аналитики</v>
          </cell>
          <cell r="C550" t="str">
            <v>Без контрагента</v>
          </cell>
          <cell r="D550" t="str">
            <v>Без ПЕ, на филиал</v>
          </cell>
        </row>
        <row r="551">
          <cell r="A551" t="str">
            <v>Оплата судебных расходов и арбитражных издержек</v>
          </cell>
          <cell r="B551" t="str">
            <v>Без аналитики</v>
          </cell>
          <cell r="C551" t="str">
            <v>Без контрагента</v>
          </cell>
          <cell r="D551" t="str">
            <v>Без ПЕ, на филиал</v>
          </cell>
          <cell r="J551">
            <v>1184.22</v>
          </cell>
          <cell r="K551">
            <v>299.8168</v>
          </cell>
          <cell r="L551">
            <v>1216.0168000000001</v>
          </cell>
        </row>
        <row r="552">
          <cell r="A552" t="str">
            <v>Оплата расходов от деривативов на рынке э/э и прочих финансовых инструментов</v>
          </cell>
          <cell r="B552" t="str">
            <v>Без аналитики</v>
          </cell>
          <cell r="C552" t="str">
            <v>Без контрагента</v>
          </cell>
          <cell r="D552" t="str">
            <v>Без ПЕ, на филиал</v>
          </cell>
        </row>
        <row r="553">
          <cell r="A553" t="str">
            <v>Оплата штрафов за несвоевременный ввод/вывод объектов ДПМ/КОМ</v>
          </cell>
          <cell r="B553" t="str">
            <v>Без аналитики</v>
          </cell>
          <cell r="C553" t="str">
            <v>Без контрагента</v>
          </cell>
          <cell r="D553" t="str">
            <v>Без ПЕ, на филиал</v>
          </cell>
        </row>
        <row r="554">
          <cell r="A554" t="str">
            <v>Оплата прочих операционных расходов</v>
          </cell>
          <cell r="B554" t="str">
            <v>Без аналитики</v>
          </cell>
          <cell r="C554" t="str">
            <v>Без контрагента</v>
          </cell>
          <cell r="D554" t="str">
            <v>Без ПЕ, на филиал</v>
          </cell>
          <cell r="I554">
            <v>133287.97417999999</v>
          </cell>
          <cell r="K554">
            <v>120218.49339999999</v>
          </cell>
          <cell r="L554">
            <v>105018.76957999999</v>
          </cell>
        </row>
        <row r="555">
          <cell r="A555" t="str">
            <v>Оплата прочих расходований по операционной деятельности</v>
          </cell>
          <cell r="B555" t="str">
            <v>Без аналитики</v>
          </cell>
          <cell r="C555" t="str">
            <v>Без контрагента</v>
          </cell>
          <cell r="D555" t="str">
            <v>Без ПЕ, на филиал</v>
          </cell>
          <cell r="I555">
            <v>160142.99010999998</v>
          </cell>
          <cell r="J555">
            <v>17723.03</v>
          </cell>
          <cell r="K555">
            <v>125488.79776999999</v>
          </cell>
          <cell r="L555">
            <v>120249.79355999999</v>
          </cell>
        </row>
        <row r="556">
          <cell r="A556" t="str">
            <v>Транзитные платежи, в т.ч. по агентским договорам</v>
          </cell>
          <cell r="B556" t="str">
            <v>Без аналитики</v>
          </cell>
          <cell r="C556" t="str">
            <v>Без контрагента</v>
          </cell>
          <cell r="D556" t="str">
            <v>Без ПЕ, на филиал</v>
          </cell>
          <cell r="I556">
            <v>16787.836299999999</v>
          </cell>
          <cell r="J556">
            <v>17973.940000000002</v>
          </cell>
          <cell r="K556">
            <v>896.80500000000006</v>
          </cell>
          <cell r="L556">
            <v>310.35500000000002</v>
          </cell>
        </row>
        <row r="557">
          <cell r="A557" t="str">
            <v>Расходования всего по операционной деятельности</v>
          </cell>
          <cell r="B557" t="str">
            <v>Без аналитики</v>
          </cell>
          <cell r="C557" t="str">
            <v>Без контрагента</v>
          </cell>
          <cell r="D557" t="str">
            <v>Без ПЕ, на филиал</v>
          </cell>
          <cell r="I557">
            <v>8844812.59877</v>
          </cell>
          <cell r="J557">
            <v>10168701.110869998</v>
          </cell>
          <cell r="K557">
            <v>10002771.767979998</v>
          </cell>
          <cell r="L557">
            <v>9834182.8581760004</v>
          </cell>
        </row>
        <row r="558">
          <cell r="A558" t="str">
            <v>Денежный поток по операционной деятельности</v>
          </cell>
          <cell r="B558" t="str">
            <v>Без аналитики</v>
          </cell>
          <cell r="C558" t="str">
            <v>Без контрагента</v>
          </cell>
          <cell r="D558" t="str">
            <v>Без ПЕ, на филиал</v>
          </cell>
          <cell r="I558">
            <v>340833.38281999901</v>
          </cell>
          <cell r="J558">
            <v>259923.56913000159</v>
          </cell>
          <cell r="K558">
            <v>311078.53942000493</v>
          </cell>
          <cell r="L558">
            <v>261762.3778830003</v>
          </cell>
        </row>
        <row r="559">
          <cell r="A559" t="str">
            <v>Поступления от реализации акций, паев, долей</v>
          </cell>
          <cell r="B559" t="str">
            <v>Без аналитики</v>
          </cell>
          <cell r="C559" t="str">
            <v>Без контрагента</v>
          </cell>
          <cell r="D559" t="str">
            <v>Без ПЕ, на филиал</v>
          </cell>
        </row>
        <row r="560">
          <cell r="A560" t="str">
            <v>Поступления от продажи и выбытия внеоборотных активов</v>
          </cell>
          <cell r="B560" t="str">
            <v>Без аналитики</v>
          </cell>
          <cell r="C560" t="str">
            <v>Без контрагента</v>
          </cell>
          <cell r="D560" t="str">
            <v>Без ПЕ, на филиал</v>
          </cell>
          <cell r="J560">
            <v>6999.99</v>
          </cell>
          <cell r="K560">
            <v>6050.1829799999996</v>
          </cell>
          <cell r="L560">
            <v>8436.8799799999997</v>
          </cell>
        </row>
        <row r="561">
          <cell r="A561" t="str">
            <v>Поступления в счет погашения выданных займов без учета процентов</v>
          </cell>
          <cell r="B561" t="str">
            <v>Без аналитики</v>
          </cell>
          <cell r="C561" t="str">
            <v>Без контрагента</v>
          </cell>
          <cell r="D561" t="str">
            <v>Без ПЕ, на филиал</v>
          </cell>
          <cell r="I561">
            <v>0.03</v>
          </cell>
        </row>
        <row r="562">
          <cell r="A562" t="str">
            <v>Поступления собственных средств, размещенных на мастер-счете</v>
          </cell>
          <cell r="B562" t="str">
            <v>Без аналитики</v>
          </cell>
          <cell r="C562" t="str">
            <v>Без контрагента</v>
          </cell>
          <cell r="D562" t="str">
            <v>Без ПЕ, на филиал</v>
          </cell>
          <cell r="K562">
            <v>28215.77</v>
          </cell>
          <cell r="L562">
            <v>28215.77</v>
          </cell>
        </row>
        <row r="563">
          <cell r="A563" t="str">
            <v>Поступления от реализации прочих финансовых активов</v>
          </cell>
          <cell r="B563" t="str">
            <v>Без аналитики</v>
          </cell>
          <cell r="C563" t="str">
            <v>Без контрагента</v>
          </cell>
          <cell r="D563" t="str">
            <v>Без ПЕ, на филиал</v>
          </cell>
        </row>
        <row r="564">
          <cell r="A564" t="str">
            <v>Поступления по финансовым вложениям</v>
          </cell>
          <cell r="B564" t="str">
            <v>Без аналитики</v>
          </cell>
          <cell r="C564" t="str">
            <v>Без контрагента</v>
          </cell>
          <cell r="D564" t="str">
            <v>Без ПЕ, на филиал</v>
          </cell>
          <cell r="I564">
            <v>0.03</v>
          </cell>
          <cell r="K564">
            <v>28215.77</v>
          </cell>
          <cell r="L564">
            <v>28215.77</v>
          </cell>
        </row>
        <row r="565">
          <cell r="A565" t="str">
            <v>Поступления процентов по выданным займам</v>
          </cell>
          <cell r="B565" t="str">
            <v>Без аналитики</v>
          </cell>
          <cell r="C565" t="str">
            <v>Без контрагента</v>
          </cell>
          <cell r="D565" t="str">
            <v>Без ПЕ, на филиал</v>
          </cell>
        </row>
        <row r="566">
          <cell r="A566" t="str">
            <v>Поступления процентов по прочим финансовым вложениям</v>
          </cell>
          <cell r="B566" t="str">
            <v>Без аналитики</v>
          </cell>
          <cell r="C566" t="str">
            <v>Без контрагента</v>
          </cell>
          <cell r="D566" t="str">
            <v>Без ПЕ, на филиал</v>
          </cell>
          <cell r="I566">
            <v>191676.27387999999</v>
          </cell>
          <cell r="J566">
            <v>193359.21000000002</v>
          </cell>
          <cell r="K566">
            <v>308249.19099000003</v>
          </cell>
          <cell r="L566">
            <v>303356.84095000004</v>
          </cell>
        </row>
        <row r="567">
          <cell r="A567" t="str">
            <v>Поступления процентов по остаткам на расчетных счетах</v>
          </cell>
          <cell r="B567" t="str">
            <v>Без аналитики</v>
          </cell>
          <cell r="C567" t="str">
            <v>Без контрагента</v>
          </cell>
          <cell r="D567" t="str">
            <v>Без ПЕ, на филиал</v>
          </cell>
          <cell r="I567">
            <v>7.6151099999999996</v>
          </cell>
          <cell r="J567">
            <v>9.85</v>
          </cell>
          <cell r="K567">
            <v>2.9037799999999998</v>
          </cell>
          <cell r="L567">
            <v>5.5288899999999996</v>
          </cell>
        </row>
        <row r="568">
          <cell r="A568" t="str">
            <v>Поступления процентов по размещению средств на мастер-счете</v>
          </cell>
          <cell r="B568" t="str">
            <v>Без аналитики</v>
          </cell>
          <cell r="C568" t="str">
            <v>Без контрагента</v>
          </cell>
          <cell r="D568" t="str">
            <v>Без ПЕ, на филиал</v>
          </cell>
          <cell r="I568">
            <v>17894.848610000001</v>
          </cell>
          <cell r="J568">
            <v>18839.22</v>
          </cell>
          <cell r="K568">
            <v>22044.665829999998</v>
          </cell>
          <cell r="L568">
            <v>23287.471849999998</v>
          </cell>
        </row>
        <row r="569">
          <cell r="A569" t="str">
            <v>Поступления процентов</v>
          </cell>
          <cell r="B569" t="str">
            <v>Без аналитики</v>
          </cell>
          <cell r="C569" t="str">
            <v>Без контрагента</v>
          </cell>
          <cell r="D569" t="str">
            <v>Без ПЕ, на филиал</v>
          </cell>
          <cell r="I569">
            <v>209578.73759999999</v>
          </cell>
          <cell r="J569">
            <v>212208.28000000003</v>
          </cell>
          <cell r="K569">
            <v>330296.76060000004</v>
          </cell>
          <cell r="L569">
            <v>326649.84169000003</v>
          </cell>
        </row>
        <row r="570">
          <cell r="A570" t="str">
            <v>Поступления от участия в других организациях и совместной деятельности</v>
          </cell>
          <cell r="B570" t="str">
            <v>Без аналитики</v>
          </cell>
          <cell r="C570" t="str">
            <v>Без контрагента</v>
          </cell>
          <cell r="D570" t="str">
            <v>Без ПЕ, на филиал</v>
          </cell>
        </row>
        <row r="571">
          <cell r="A571" t="str">
            <v>Прочие поступления по инвестиционной деятельности</v>
          </cell>
          <cell r="B571" t="str">
            <v>Без аналитики</v>
          </cell>
          <cell r="C571" t="str">
            <v>Без контрагента</v>
          </cell>
          <cell r="D571" t="str">
            <v>Без ПЕ, на филиал</v>
          </cell>
        </row>
        <row r="572">
          <cell r="A572" t="str">
            <v>Поступления денежных средств по инвестиционной деятельности</v>
          </cell>
          <cell r="B572" t="str">
            <v>Без аналитики</v>
          </cell>
          <cell r="C572" t="str">
            <v>Без контрагента</v>
          </cell>
          <cell r="D572" t="str">
            <v>Без ПЕ, на филиал</v>
          </cell>
          <cell r="I572">
            <v>209578.76759999999</v>
          </cell>
          <cell r="J572">
            <v>219208.27000000002</v>
          </cell>
          <cell r="K572">
            <v>364562.71358000004</v>
          </cell>
          <cell r="L572">
            <v>363302.49167000002</v>
          </cell>
        </row>
        <row r="573">
          <cell r="A573" t="str">
            <v>Инвестиции в новое строительство</v>
          </cell>
          <cell r="B573" t="str">
            <v>Без аналитики</v>
          </cell>
          <cell r="C573" t="str">
            <v>Без контрагента</v>
          </cell>
          <cell r="D573" t="str">
            <v>Без ПЕ, на филиал</v>
          </cell>
        </row>
        <row r="574">
          <cell r="A574" t="str">
            <v>Инвестиции в техническое перевооружение и реконструкцию</v>
          </cell>
          <cell r="B574" t="str">
            <v>Без аналитики</v>
          </cell>
          <cell r="C574" t="str">
            <v>Без контрагента</v>
          </cell>
          <cell r="D574" t="str">
            <v>Без ПЕ, на филиал</v>
          </cell>
          <cell r="I574">
            <v>40617.286359999998</v>
          </cell>
          <cell r="J574">
            <v>35503.799999999996</v>
          </cell>
          <cell r="K574">
            <v>107505.46888</v>
          </cell>
          <cell r="L574">
            <v>107505.77875</v>
          </cell>
        </row>
        <row r="575">
          <cell r="A575" t="str">
            <v>Инвестиции в приобретение техники и инвентаря производственного назначения</v>
          </cell>
          <cell r="B575" t="str">
            <v>Без аналитики</v>
          </cell>
          <cell r="C575" t="str">
            <v>Без контрагента</v>
          </cell>
          <cell r="D575" t="str">
            <v>Без ПЕ, на филиал</v>
          </cell>
          <cell r="I575">
            <v>604.79999999999995</v>
          </cell>
          <cell r="J575">
            <v>4480.29</v>
          </cell>
          <cell r="K575">
            <v>2950.056</v>
          </cell>
          <cell r="L575">
            <v>2950.056</v>
          </cell>
        </row>
        <row r="576">
          <cell r="A576" t="str">
            <v>Инвестиции в приобретение техники и инвентаря не произв (общехоз) назначения</v>
          </cell>
          <cell r="B576" t="str">
            <v>Без аналитики</v>
          </cell>
          <cell r="C576" t="str">
            <v>Без контрагента</v>
          </cell>
          <cell r="D576" t="str">
            <v>Без ПЕ, на филиал</v>
          </cell>
          <cell r="I576">
            <v>165</v>
          </cell>
          <cell r="J576">
            <v>20480.04</v>
          </cell>
          <cell r="K576">
            <v>17573.349999999999</v>
          </cell>
          <cell r="L576">
            <v>17567.5</v>
          </cell>
        </row>
        <row r="577">
          <cell r="A577" t="str">
            <v>Инвестиции в ИТ - мероприятия</v>
          </cell>
          <cell r="B577" t="str">
            <v>Без аналитики</v>
          </cell>
          <cell r="C577" t="str">
            <v>Без контрагента</v>
          </cell>
          <cell r="D577" t="str">
            <v>Без ПЕ, на филиал</v>
          </cell>
          <cell r="I577">
            <v>58910.648309999997</v>
          </cell>
          <cell r="J577">
            <v>37656.430240000002</v>
          </cell>
          <cell r="K577">
            <v>29875.390399999997</v>
          </cell>
          <cell r="L577">
            <v>30334.742400000003</v>
          </cell>
        </row>
        <row r="578">
          <cell r="A578" t="str">
            <v>Инвестиции в ИТ</v>
          </cell>
          <cell r="B578" t="str">
            <v>Без аналитики</v>
          </cell>
          <cell r="C578" t="str">
            <v>Без контрагента</v>
          </cell>
          <cell r="D578" t="str">
            <v>Без ПЕ, на филиал</v>
          </cell>
          <cell r="I578">
            <v>38100.059309999997</v>
          </cell>
          <cell r="J578">
            <v>27540.86924</v>
          </cell>
          <cell r="K578">
            <v>20391.934399999998</v>
          </cell>
          <cell r="L578">
            <v>20851.286400000001</v>
          </cell>
        </row>
        <row r="579">
          <cell r="A579" t="str">
            <v>Инвестиции в информационную безопасность</v>
          </cell>
          <cell r="B579" t="str">
            <v>Без аналитики</v>
          </cell>
          <cell r="C579" t="str">
            <v>Без контрагента</v>
          </cell>
          <cell r="D579" t="str">
            <v>Без ПЕ, на филиал</v>
          </cell>
          <cell r="I579">
            <v>6836.96</v>
          </cell>
        </row>
        <row r="580">
          <cell r="A580" t="str">
            <v>Инвестиции в области цифровой трансформации</v>
          </cell>
          <cell r="B580" t="str">
            <v>Без аналитики</v>
          </cell>
          <cell r="C580" t="str">
            <v>Без контрагента</v>
          </cell>
          <cell r="D580" t="str">
            <v>Без ПЕ, на филиал</v>
          </cell>
          <cell r="I580">
            <v>13973.629000000001</v>
          </cell>
          <cell r="J580">
            <v>10115.561</v>
          </cell>
          <cell r="K580">
            <v>9483.4560000000001</v>
          </cell>
          <cell r="L580">
            <v>9483.4560000000001</v>
          </cell>
        </row>
        <row r="581">
          <cell r="A581" t="str">
            <v>Инвестиции в мероприятия по обеспечению безопасности</v>
          </cell>
          <cell r="B581" t="str">
            <v>Без аналитики</v>
          </cell>
          <cell r="C581" t="str">
            <v>Без контрагента</v>
          </cell>
          <cell r="D581" t="str">
            <v>Без ПЕ, на филиал</v>
          </cell>
          <cell r="I581">
            <v>60</v>
          </cell>
          <cell r="J581">
            <v>8808.8700000000008</v>
          </cell>
          <cell r="K581">
            <v>4956.8801700000004</v>
          </cell>
          <cell r="L581">
            <v>4991.46</v>
          </cell>
        </row>
        <row r="582">
          <cell r="A582" t="str">
            <v>Прочие инвестиции (CF)</v>
          </cell>
          <cell r="B582" t="str">
            <v>Без аналитики</v>
          </cell>
          <cell r="C582" t="str">
            <v>Без контрагента</v>
          </cell>
          <cell r="D582" t="str">
            <v>Без ПЕ, на филиал</v>
          </cell>
          <cell r="J582">
            <v>5598.0599999999995</v>
          </cell>
          <cell r="K582">
            <v>404.18</v>
          </cell>
          <cell r="L582">
            <v>5534.7588900000001</v>
          </cell>
        </row>
        <row r="583">
          <cell r="A583" t="str">
            <v>Инвестиции в форме капитальных вложений</v>
          </cell>
          <cell r="B583" t="str">
            <v>Без аналитики</v>
          </cell>
          <cell r="C583" t="str">
            <v>Без контрагента</v>
          </cell>
          <cell r="D583" t="str">
            <v>Без ПЕ, на филиал</v>
          </cell>
          <cell r="I583">
            <v>100357.73467000001</v>
          </cell>
          <cell r="J583">
            <v>112527.49023999998</v>
          </cell>
          <cell r="K583">
            <v>163265.32544999997</v>
          </cell>
          <cell r="L583">
            <v>168884.29603999999</v>
          </cell>
        </row>
        <row r="584">
          <cell r="A584" t="str">
            <v>Инвестиции в капитализируемые ремонты</v>
          </cell>
          <cell r="B584" t="str">
            <v>Без аналитики</v>
          </cell>
          <cell r="C584" t="str">
            <v>Без контрагента</v>
          </cell>
          <cell r="D584" t="str">
            <v>Без ПЕ, на филиал</v>
          </cell>
        </row>
        <row r="585">
          <cell r="A585" t="str">
            <v>Займы, выдача</v>
          </cell>
          <cell r="B585" t="str">
            <v>Без аналитики</v>
          </cell>
          <cell r="C585" t="str">
            <v>Без контрагента</v>
          </cell>
          <cell r="D585" t="str">
            <v>Без ПЕ, на филиал</v>
          </cell>
          <cell r="I585">
            <v>0.03</v>
          </cell>
        </row>
        <row r="586">
          <cell r="A586" t="str">
            <v>Размещение собственных средств на мастер-счете</v>
          </cell>
          <cell r="B586" t="str">
            <v>Без аналитики</v>
          </cell>
          <cell r="C586" t="str">
            <v>Без контрагента</v>
          </cell>
          <cell r="D586" t="str">
            <v>Без ПЕ, на филиал</v>
          </cell>
          <cell r="K586">
            <v>28215.77</v>
          </cell>
          <cell r="L586">
            <v>28215.77</v>
          </cell>
        </row>
        <row r="587">
          <cell r="A587" t="str">
            <v>Прочие финансовые активы</v>
          </cell>
          <cell r="B587" t="str">
            <v>Без аналитики</v>
          </cell>
          <cell r="C587" t="str">
            <v>Без контрагента</v>
          </cell>
          <cell r="D587" t="str">
            <v>Без ПЕ, на филиал</v>
          </cell>
        </row>
        <row r="588">
          <cell r="A588" t="str">
            <v>Вложения в займы и финансовые активы</v>
          </cell>
          <cell r="B588" t="str">
            <v>Без аналитики</v>
          </cell>
          <cell r="C588" t="str">
            <v>Без контрагента</v>
          </cell>
          <cell r="D588" t="str">
            <v>Без ПЕ, на филиал</v>
          </cell>
          <cell r="I588">
            <v>0.03</v>
          </cell>
          <cell r="K588">
            <v>28215.77</v>
          </cell>
          <cell r="L588">
            <v>28215.77</v>
          </cell>
        </row>
        <row r="589">
          <cell r="A589" t="str">
            <v>Прочие расходования по инвестиционной деятельности</v>
          </cell>
          <cell r="B589" t="str">
            <v>Без аналитики</v>
          </cell>
          <cell r="C589" t="str">
            <v>Без контрагента</v>
          </cell>
          <cell r="D589" t="str">
            <v>Без ПЕ, на филиал</v>
          </cell>
        </row>
        <row r="590">
          <cell r="A590" t="str">
            <v>Долгосрочные инвестиции в приобретение акций, паев, долей</v>
          </cell>
          <cell r="B590" t="str">
            <v>Без аналитики</v>
          </cell>
          <cell r="C590" t="str">
            <v>Без контрагента</v>
          </cell>
          <cell r="D590" t="str">
            <v>Без ПЕ, на филиал</v>
          </cell>
        </row>
        <row r="591">
          <cell r="A591" t="str">
            <v>Краткосрочные инвестиции в приобретение акций, долей, паев</v>
          </cell>
          <cell r="B591" t="str">
            <v>Без аналитики</v>
          </cell>
          <cell r="C591" t="str">
            <v>Без контрагента</v>
          </cell>
          <cell r="D591" t="str">
            <v>Без ПЕ, на филиал</v>
          </cell>
        </row>
        <row r="592">
          <cell r="A592" t="str">
            <v>Расходования денежных средств по инвестиционной деятельности</v>
          </cell>
          <cell r="B592" t="str">
            <v>Без аналитики</v>
          </cell>
          <cell r="C592" t="str">
            <v>Без контрагента</v>
          </cell>
          <cell r="D592" t="str">
            <v>Без ПЕ, на филиал</v>
          </cell>
          <cell r="I592">
            <v>100357.76467</v>
          </cell>
          <cell r="J592">
            <v>112527.49023999998</v>
          </cell>
          <cell r="K592">
            <v>191481.09544999996</v>
          </cell>
          <cell r="L592">
            <v>197100.06603999998</v>
          </cell>
        </row>
        <row r="593">
          <cell r="A593" t="str">
            <v>Денежный поток по инвестиционной деятельности</v>
          </cell>
          <cell r="B593" t="str">
            <v>Без аналитики</v>
          </cell>
          <cell r="C593" t="str">
            <v>Без контрагента</v>
          </cell>
          <cell r="D593" t="str">
            <v>Без ПЕ, на филиал</v>
          </cell>
          <cell r="I593">
            <v>109221.00292999999</v>
          </cell>
          <cell r="J593">
            <v>106680.77976000003</v>
          </cell>
          <cell r="K593">
            <v>173081.61813000008</v>
          </cell>
          <cell r="L593">
            <v>166202.42563000004</v>
          </cell>
        </row>
        <row r="594">
          <cell r="A594" t="str">
            <v>Поступление кредитов</v>
          </cell>
          <cell r="B594" t="str">
            <v>Без аналитики</v>
          </cell>
          <cell r="C594" t="str">
            <v>Без контрагента</v>
          </cell>
          <cell r="D594" t="str">
            <v>Без ПЕ, на филиал</v>
          </cell>
        </row>
        <row r="595">
          <cell r="A595" t="str">
            <v>Поступление займов</v>
          </cell>
          <cell r="B595" t="str">
            <v>Без аналитики</v>
          </cell>
          <cell r="C595" t="str">
            <v>Без контрагента</v>
          </cell>
          <cell r="D595" t="str">
            <v>Без ПЕ, на филиал</v>
          </cell>
        </row>
        <row r="596">
          <cell r="A596" t="str">
            <v>Поступление займов с мастер-счета</v>
          </cell>
          <cell r="B596" t="str">
            <v>Без аналитики</v>
          </cell>
          <cell r="C596" t="str">
            <v>Без контрагента</v>
          </cell>
          <cell r="D596" t="str">
            <v>Без ПЕ, на филиал</v>
          </cell>
        </row>
        <row r="597">
          <cell r="A597" t="str">
            <v>Поступления по прочим финансовым обязательствам</v>
          </cell>
          <cell r="B597" t="str">
            <v>Без аналитики</v>
          </cell>
          <cell r="C597" t="str">
            <v>Без контрагента</v>
          </cell>
          <cell r="D597" t="str">
            <v>Без ПЕ, на филиал</v>
          </cell>
        </row>
        <row r="598">
          <cell r="A598" t="str">
            <v>Получение банковских овердрафтов</v>
          </cell>
          <cell r="B598" t="str">
            <v>Без аналитики</v>
          </cell>
          <cell r="C598" t="str">
            <v>Без контрагента</v>
          </cell>
          <cell r="D598" t="str">
            <v>Без ПЕ, на филиал</v>
          </cell>
          <cell r="K598">
            <v>2424.1320099999998</v>
          </cell>
          <cell r="L598">
            <v>2424.1320099999998</v>
          </cell>
        </row>
        <row r="599">
          <cell r="A599" t="str">
            <v>Поступление заимствований и прочих финансовых обязательств</v>
          </cell>
          <cell r="B599" t="str">
            <v>Без аналитики</v>
          </cell>
          <cell r="C599" t="str">
            <v>Без контрагента</v>
          </cell>
          <cell r="D599" t="str">
            <v>Без ПЕ, на филиал</v>
          </cell>
          <cell r="K599">
            <v>2424.1320099999998</v>
          </cell>
          <cell r="L599">
            <v>2424.1320099999998</v>
          </cell>
        </row>
        <row r="600">
          <cell r="A600" t="str">
            <v>Поступления от доп.эмиссии акций</v>
          </cell>
          <cell r="B600" t="str">
            <v>Без аналитики</v>
          </cell>
          <cell r="C600" t="str">
            <v>Без контрагента</v>
          </cell>
          <cell r="D600" t="str">
            <v>Без ПЕ, на филиал</v>
          </cell>
        </row>
        <row r="601">
          <cell r="A601" t="str">
            <v>Поступление целевого финансирования (в т.ч. субсидий)</v>
          </cell>
          <cell r="B601" t="str">
            <v>Без аналитики</v>
          </cell>
          <cell r="C601" t="str">
            <v>Без контрагента</v>
          </cell>
          <cell r="D601" t="str">
            <v>Без ПЕ, на филиал</v>
          </cell>
        </row>
        <row r="602">
          <cell r="A602" t="str">
            <v>Прочие поступления по финансовой деятельности</v>
          </cell>
          <cell r="B602" t="str">
            <v>Без аналитики</v>
          </cell>
          <cell r="C602" t="str">
            <v>Без контрагента</v>
          </cell>
          <cell r="D602" t="str">
            <v>Без ПЕ, на филиал</v>
          </cell>
          <cell r="K602">
            <v>0</v>
          </cell>
          <cell r="L602">
            <v>0</v>
          </cell>
        </row>
        <row r="603">
          <cell r="A603" t="str">
            <v>Поступления денежных средств по финансовой деятельности</v>
          </cell>
          <cell r="B603" t="str">
            <v>Без аналитики</v>
          </cell>
          <cell r="C603" t="str">
            <v>Без контрагента</v>
          </cell>
          <cell r="D603" t="str">
            <v>Без ПЕ, на филиал</v>
          </cell>
          <cell r="K603">
            <v>2424.1320099999998</v>
          </cell>
          <cell r="L603">
            <v>2424.1320099999998</v>
          </cell>
        </row>
        <row r="604">
          <cell r="A604" t="str">
            <v>Возврат кредитов</v>
          </cell>
          <cell r="B604" t="str">
            <v>Без аналитики</v>
          </cell>
          <cell r="C604" t="str">
            <v>Без контрагента</v>
          </cell>
          <cell r="D604" t="str">
            <v>Без ПЕ, на филиал</v>
          </cell>
        </row>
        <row r="605">
          <cell r="A605" t="str">
            <v>Возврат займов</v>
          </cell>
          <cell r="B605" t="str">
            <v>Без аналитики</v>
          </cell>
          <cell r="C605" t="str">
            <v>Без контрагента</v>
          </cell>
          <cell r="D605" t="str">
            <v>Без ПЕ, на филиал</v>
          </cell>
        </row>
        <row r="606">
          <cell r="A606" t="str">
            <v>Возврат займов, поступивших с мастер-счета</v>
          </cell>
          <cell r="B606" t="str">
            <v>Без аналитики</v>
          </cell>
          <cell r="C606" t="str">
            <v>Без контрагента</v>
          </cell>
          <cell r="D606" t="str">
            <v>Без ПЕ, на филиал</v>
          </cell>
        </row>
        <row r="607">
          <cell r="A607" t="str">
            <v>Погашение прочих финансовых обязательств</v>
          </cell>
          <cell r="B607" t="str">
            <v>Без аналитики</v>
          </cell>
          <cell r="C607" t="str">
            <v>Без контрагента</v>
          </cell>
          <cell r="D607" t="str">
            <v>Без ПЕ, на филиал</v>
          </cell>
        </row>
        <row r="608">
          <cell r="A608" t="str">
            <v>Возврат банковских овердрафтов</v>
          </cell>
          <cell r="B608" t="str">
            <v>Без аналитики</v>
          </cell>
          <cell r="C608" t="str">
            <v>Без контрагента</v>
          </cell>
          <cell r="D608" t="str">
            <v>Без ПЕ, на филиал</v>
          </cell>
          <cell r="K608">
            <v>2424.1320099999998</v>
          </cell>
          <cell r="L608">
            <v>2424.1320099999998</v>
          </cell>
        </row>
        <row r="609">
          <cell r="A609" t="str">
            <v>Возврат банковских кредитов и займов</v>
          </cell>
          <cell r="B609" t="str">
            <v>Без аналитики</v>
          </cell>
          <cell r="C609" t="str">
            <v>Без контрагента</v>
          </cell>
          <cell r="D609" t="str">
            <v>Без ПЕ, на филиал</v>
          </cell>
          <cell r="K609">
            <v>2424.1320099999998</v>
          </cell>
          <cell r="L609">
            <v>2424.1320099999998</v>
          </cell>
        </row>
        <row r="610">
          <cell r="A610" t="str">
            <v>Выплата процентов по кредитам</v>
          </cell>
          <cell r="B610" t="str">
            <v>Без аналитики</v>
          </cell>
          <cell r="C610" t="str">
            <v>Без контрагента</v>
          </cell>
          <cell r="D610" t="str">
            <v>Без ПЕ, на филиал</v>
          </cell>
        </row>
        <row r="611">
          <cell r="A611" t="str">
            <v>Выплата процентов по займам</v>
          </cell>
          <cell r="B611" t="str">
            <v>Без аналитики</v>
          </cell>
          <cell r="C611" t="str">
            <v>Без контрагента</v>
          </cell>
          <cell r="D611" t="str">
            <v>Без ПЕ, на филиал</v>
          </cell>
        </row>
        <row r="612">
          <cell r="A612" t="str">
            <v>Выплата процентов по аренде в форме права пользования</v>
          </cell>
          <cell r="B612" t="str">
            <v>Без аналитики</v>
          </cell>
          <cell r="C612" t="str">
            <v>Без контрагента</v>
          </cell>
          <cell r="D612" t="str">
            <v>Без ПЕ, на филиал</v>
          </cell>
        </row>
        <row r="613">
          <cell r="A613" t="str">
            <v>Выплата процентов по прочим финансовым обязательствам</v>
          </cell>
          <cell r="B613" t="str">
            <v>Без аналитики</v>
          </cell>
          <cell r="C613" t="str">
            <v>Без контрагента</v>
          </cell>
          <cell r="D613" t="str">
            <v>Без ПЕ, на филиал</v>
          </cell>
        </row>
        <row r="614">
          <cell r="A614" t="str">
            <v>Выплата процентов по банковским овердрафтам</v>
          </cell>
          <cell r="B614" t="str">
            <v>Без аналитики</v>
          </cell>
          <cell r="C614" t="str">
            <v>Без контрагента</v>
          </cell>
          <cell r="D614" t="str">
            <v>Без ПЕ, на филиал</v>
          </cell>
          <cell r="K614">
            <v>1.32829</v>
          </cell>
          <cell r="L614">
            <v>1.32829</v>
          </cell>
        </row>
        <row r="615">
          <cell r="A615" t="str">
            <v>Выплата процентов по привлечению средств с мастер-счета</v>
          </cell>
          <cell r="B615" t="str">
            <v>Без аналитики</v>
          </cell>
          <cell r="C615" t="str">
            <v>Без контрагента</v>
          </cell>
          <cell r="D615" t="str">
            <v>Без ПЕ, на филиал</v>
          </cell>
        </row>
        <row r="616">
          <cell r="A616" t="str">
            <v>Выплата процентов</v>
          </cell>
          <cell r="B616" t="str">
            <v>Без аналитики</v>
          </cell>
          <cell r="C616" t="str">
            <v>Без контрагента</v>
          </cell>
          <cell r="D616" t="str">
            <v>Без ПЕ, на филиал</v>
          </cell>
          <cell r="K616">
            <v>1.32829</v>
          </cell>
          <cell r="L616">
            <v>1.32829</v>
          </cell>
        </row>
        <row r="617">
          <cell r="A617" t="str">
            <v>Платежи по аренде в форме права пользования</v>
          </cell>
          <cell r="B617" t="str">
            <v>Без аналитики</v>
          </cell>
          <cell r="C617" t="str">
            <v>Без контрагента</v>
          </cell>
          <cell r="D617" t="str">
            <v>Без ПЕ, на филиал</v>
          </cell>
          <cell r="I617">
            <v>7598.3689100000001</v>
          </cell>
          <cell r="J617">
            <v>7984.12</v>
          </cell>
          <cell r="K617">
            <v>22878.21862</v>
          </cell>
          <cell r="L617">
            <v>22809.307069999999</v>
          </cell>
        </row>
        <row r="618">
          <cell r="A618" t="str">
            <v>Возврат средств по целевому финансированию с учетом процентов</v>
          </cell>
          <cell r="B618" t="str">
            <v>Без аналитики</v>
          </cell>
          <cell r="C618" t="str">
            <v>Без контрагента</v>
          </cell>
          <cell r="D618" t="str">
            <v>Без ПЕ, на филиал</v>
          </cell>
        </row>
        <row r="619">
          <cell r="A619" t="str">
            <v>Оплата услуг по привлечению и обслуживанию кредитов и займов</v>
          </cell>
          <cell r="B619" t="str">
            <v>Без аналитики</v>
          </cell>
          <cell r="C619" t="str">
            <v>Без контрагента</v>
          </cell>
          <cell r="D619" t="str">
            <v>Без ПЕ, на филиал</v>
          </cell>
        </row>
        <row r="620">
          <cell r="A620" t="str">
            <v>Выплата дивидендов</v>
          </cell>
          <cell r="B620" t="str">
            <v>Без аналитики</v>
          </cell>
          <cell r="C620" t="str">
            <v>Без контрагента</v>
          </cell>
          <cell r="D620" t="str">
            <v>Без ПЕ, на филиал</v>
          </cell>
        </row>
        <row r="621">
          <cell r="A621" t="str">
            <v>Приобретение неконтрольной доли участия в дочерних компаниях</v>
          </cell>
          <cell r="B621" t="str">
            <v>Без аналитики</v>
          </cell>
          <cell r="C621" t="str">
            <v>Без контрагента</v>
          </cell>
          <cell r="D621" t="str">
            <v>Без ПЕ, на филиал</v>
          </cell>
        </row>
        <row r="622">
          <cell r="A622" t="str">
            <v>Оплата расходов по приобретению собственных акций</v>
          </cell>
          <cell r="B622" t="str">
            <v>Без аналитики</v>
          </cell>
          <cell r="C622" t="str">
            <v>Без контрагента</v>
          </cell>
          <cell r="D622" t="str">
            <v>Без ПЕ, на филиал</v>
          </cell>
        </row>
        <row r="623">
          <cell r="A623" t="str">
            <v>Прочие расходования по финансовой деятельности</v>
          </cell>
          <cell r="B623" t="str">
            <v>Без аналитики</v>
          </cell>
          <cell r="C623" t="str">
            <v>Без контрагента</v>
          </cell>
          <cell r="D623" t="str">
            <v>Без ПЕ, на филиал</v>
          </cell>
        </row>
        <row r="624">
          <cell r="A624" t="str">
            <v>Расходования денежных средств по финансовой деятельности</v>
          </cell>
          <cell r="B624" t="str">
            <v>Без аналитики</v>
          </cell>
          <cell r="C624" t="str">
            <v>Без контрагента</v>
          </cell>
          <cell r="D624" t="str">
            <v>Без ПЕ, на филиал</v>
          </cell>
          <cell r="I624">
            <v>7598.3689100000001</v>
          </cell>
          <cell r="J624">
            <v>7984.12</v>
          </cell>
          <cell r="K624">
            <v>25303.678919999998</v>
          </cell>
          <cell r="L624">
            <v>25234.767369999998</v>
          </cell>
        </row>
        <row r="625">
          <cell r="A625" t="str">
            <v>Денежный поток по финансовой деятельности</v>
          </cell>
          <cell r="B625" t="str">
            <v>Без аналитики</v>
          </cell>
          <cell r="C625" t="str">
            <v>Без контрагента</v>
          </cell>
          <cell r="D625" t="str">
            <v>Без ПЕ, на филиал</v>
          </cell>
          <cell r="I625">
            <v>-7598.3689100000001</v>
          </cell>
          <cell r="J625">
            <v>-7984.12</v>
          </cell>
          <cell r="K625">
            <v>-22879.546909999997</v>
          </cell>
          <cell r="L625">
            <v>-22810.635359999997</v>
          </cell>
        </row>
        <row r="626">
          <cell r="A626" t="str">
            <v>Остаток денежных средств на начало периода на счетах компании</v>
          </cell>
          <cell r="B626" t="str">
            <v>Без аналитики</v>
          </cell>
          <cell r="C626" t="str">
            <v>Без контрагента</v>
          </cell>
          <cell r="D626" t="str">
            <v>Без ПЕ, на филиал</v>
          </cell>
          <cell r="I626">
            <v>994974.97796512244</v>
          </cell>
          <cell r="J626">
            <v>1364727.1061751221</v>
          </cell>
          <cell r="K626">
            <v>1437430.994805122</v>
          </cell>
          <cell r="L626">
            <v>1437430.994805122</v>
          </cell>
        </row>
        <row r="627">
          <cell r="A627" t="str">
            <v>Остаток ДС на начало периода на мастер-счете</v>
          </cell>
          <cell r="B627" t="str">
            <v>Без аналитики</v>
          </cell>
          <cell r="C627" t="str">
            <v>Без контрагента</v>
          </cell>
          <cell r="D627" t="str">
            <v>Без ПЕ, на филиал</v>
          </cell>
          <cell r="I627">
            <v>119999.92</v>
          </cell>
          <cell r="J627">
            <v>119999.92</v>
          </cell>
          <cell r="K627">
            <v>119999.92</v>
          </cell>
          <cell r="L627">
            <v>119999.92</v>
          </cell>
        </row>
        <row r="628">
          <cell r="A628" t="str">
            <v>Остаток денежных средств на начало периода</v>
          </cell>
          <cell r="B628" t="str">
            <v>Без аналитики</v>
          </cell>
          <cell r="C628" t="str">
            <v>Без контрагента</v>
          </cell>
          <cell r="D628" t="str">
            <v>Без ПЕ, на филиал</v>
          </cell>
          <cell r="I628">
            <v>1114974.8979651225</v>
          </cell>
          <cell r="J628">
            <v>1484727.026175122</v>
          </cell>
          <cell r="K628">
            <v>1557430.914805122</v>
          </cell>
          <cell r="L628">
            <v>1557430.914805122</v>
          </cell>
        </row>
        <row r="629">
          <cell r="A629" t="str">
            <v>Сальдо движения ДС по счетам компании по всем видам деятельности</v>
          </cell>
          <cell r="B629" t="str">
            <v>Без аналитики</v>
          </cell>
          <cell r="C629" t="str">
            <v>Без контрагента</v>
          </cell>
          <cell r="D629" t="str">
            <v>Без ПЕ, на филиал</v>
          </cell>
          <cell r="I629">
            <v>442456.01683999895</v>
          </cell>
          <cell r="J629">
            <v>358620.22889000166</v>
          </cell>
          <cell r="K629">
            <v>461280.61064000503</v>
          </cell>
          <cell r="L629">
            <v>405154.16815300036</v>
          </cell>
        </row>
        <row r="630">
          <cell r="A630" t="str">
            <v>Сальдо движения ДС по мастер-счету</v>
          </cell>
          <cell r="B630" t="str">
            <v>Без аналитики</v>
          </cell>
          <cell r="C630" t="str">
            <v>Без контрагента</v>
          </cell>
          <cell r="D630" t="str">
            <v>Без ПЕ, на филиал</v>
          </cell>
          <cell r="K630">
            <v>0</v>
          </cell>
          <cell r="L630">
            <v>0</v>
          </cell>
        </row>
        <row r="631">
          <cell r="A631" t="str">
            <v>Сальдо переоценки денежных средств</v>
          </cell>
          <cell r="B631" t="str">
            <v>Без аналитики</v>
          </cell>
          <cell r="C631" t="str">
            <v>Без контрагента</v>
          </cell>
          <cell r="D631" t="str">
            <v>Без ПЕ, на филиал</v>
          </cell>
        </row>
        <row r="632">
          <cell r="A632" t="str">
            <v>Остаток ДС на конец периода на счетах компании</v>
          </cell>
          <cell r="B632" t="str">
            <v>Без аналитики</v>
          </cell>
          <cell r="C632" t="str">
            <v>Без контрагента</v>
          </cell>
          <cell r="D632" t="str">
            <v>Без ПЕ, на филиал</v>
          </cell>
          <cell r="I632">
            <v>1437430.9948051213</v>
          </cell>
          <cell r="J632">
            <v>1723347.3350651236</v>
          </cell>
          <cell r="K632">
            <v>1898711.605445127</v>
          </cell>
          <cell r="L632">
            <v>1842585.1629581223</v>
          </cell>
        </row>
        <row r="633">
          <cell r="A633" t="str">
            <v>Остаток ДС на конец периода на мастер-счете</v>
          </cell>
          <cell r="B633" t="str">
            <v>Без аналитики</v>
          </cell>
          <cell r="C633" t="str">
            <v>Без контрагента</v>
          </cell>
          <cell r="D633" t="str">
            <v>Без ПЕ, на филиал</v>
          </cell>
          <cell r="I633">
            <v>119999.92</v>
          </cell>
          <cell r="J633">
            <v>119999.92</v>
          </cell>
          <cell r="K633">
            <v>119999.92</v>
          </cell>
          <cell r="L633">
            <v>119999.92</v>
          </cell>
        </row>
        <row r="634">
          <cell r="A634" t="str">
            <v>Остаток денежных средств на конец периода</v>
          </cell>
          <cell r="B634" t="str">
            <v>Без аналитики</v>
          </cell>
          <cell r="C634" t="str">
            <v>Без контрагента</v>
          </cell>
          <cell r="D634" t="str">
            <v>Без ПЕ, на филиал</v>
          </cell>
          <cell r="I634">
            <v>1557430.9148051213</v>
          </cell>
          <cell r="J634">
            <v>1843347.2550651236</v>
          </cell>
          <cell r="K634">
            <v>2018711.5254451269</v>
          </cell>
          <cell r="L634">
            <v>1962585.0829581222</v>
          </cell>
        </row>
        <row r="636">
          <cell r="A636" t="str">
            <v>Внеоборотные активы</v>
          </cell>
          <cell r="B636" t="str">
            <v>Без аналитики</v>
          </cell>
          <cell r="C636" t="str">
            <v>Без контрагента</v>
          </cell>
          <cell r="D636" t="str">
            <v>Без ПЕ, на филиал</v>
          </cell>
          <cell r="E636">
            <v>358679.52</v>
          </cell>
          <cell r="F636">
            <v>396668.67</v>
          </cell>
          <cell r="G636">
            <v>385385.42</v>
          </cell>
          <cell r="H636">
            <v>385385.42</v>
          </cell>
          <cell r="I636">
            <v>385385.42</v>
          </cell>
          <cell r="J636">
            <v>441742.69000000006</v>
          </cell>
          <cell r="K636">
            <v>498115.36793999991</v>
          </cell>
          <cell r="L636">
            <v>496244.4187199999</v>
          </cell>
        </row>
        <row r="637">
          <cell r="A637" t="str">
            <v>Нематериальные активы</v>
          </cell>
          <cell r="B637" t="str">
            <v>Без аналитики</v>
          </cell>
          <cell r="C637" t="str">
            <v>Без контрагента</v>
          </cell>
          <cell r="D637" t="str">
            <v>Без ПЕ, на филиал</v>
          </cell>
          <cell r="E637">
            <v>53532.56</v>
          </cell>
          <cell r="F637">
            <v>53767.41</v>
          </cell>
          <cell r="G637">
            <v>60744.39</v>
          </cell>
          <cell r="H637">
            <v>60744.39</v>
          </cell>
          <cell r="I637">
            <v>60744.39</v>
          </cell>
          <cell r="J637">
            <v>40740.269999999997</v>
          </cell>
          <cell r="K637">
            <v>44433.65062</v>
          </cell>
          <cell r="L637">
            <v>44463.475460000001</v>
          </cell>
        </row>
        <row r="638">
          <cell r="A638" t="str">
            <v>НМА</v>
          </cell>
          <cell r="B638" t="str">
            <v>Без аналитики</v>
          </cell>
          <cell r="C638" t="str">
            <v>Без контрагента</v>
          </cell>
          <cell r="D638" t="str">
            <v>Без ПЕ, на филиал</v>
          </cell>
          <cell r="E638">
            <v>53532.56</v>
          </cell>
          <cell r="F638">
            <v>53767.41</v>
          </cell>
          <cell r="G638">
            <v>60744.39</v>
          </cell>
          <cell r="H638">
            <v>60744.39</v>
          </cell>
          <cell r="I638">
            <v>60744.39</v>
          </cell>
          <cell r="J638">
            <v>40740.269999999997</v>
          </cell>
          <cell r="K638">
            <v>44433.65062</v>
          </cell>
          <cell r="L638">
            <v>44463.475460000001</v>
          </cell>
        </row>
        <row r="639">
          <cell r="A639" t="str">
            <v>Авансы, выданные поставщикам НМА</v>
          </cell>
          <cell r="B639" t="str">
            <v>Без аналитики</v>
          </cell>
          <cell r="C639" t="str">
            <v>Без контрагента</v>
          </cell>
          <cell r="D639" t="str">
            <v>Без ПЕ, на филиал</v>
          </cell>
        </row>
        <row r="640">
          <cell r="A640" t="str">
            <v>Основные средства</v>
          </cell>
          <cell r="B640" t="str">
            <v>Без аналитики</v>
          </cell>
          <cell r="C640" t="str">
            <v>Без контрагента</v>
          </cell>
          <cell r="D640" t="str">
            <v>Без ПЕ, на филиал</v>
          </cell>
          <cell r="E640">
            <v>281710.41000000003</v>
          </cell>
          <cell r="F640">
            <v>324890.94</v>
          </cell>
          <cell r="G640">
            <v>310698.43</v>
          </cell>
          <cell r="H640">
            <v>310698.43</v>
          </cell>
          <cell r="I640">
            <v>310698.43</v>
          </cell>
          <cell r="J640">
            <v>377690.14</v>
          </cell>
          <cell r="K640">
            <v>434534.86084999994</v>
          </cell>
          <cell r="L640">
            <v>439218.92844999995</v>
          </cell>
        </row>
        <row r="641">
          <cell r="A641" t="str">
            <v>Собственные основные средства</v>
          </cell>
          <cell r="B641" t="str">
            <v>Без аналитики</v>
          </cell>
          <cell r="C641" t="str">
            <v>Без контрагента</v>
          </cell>
          <cell r="D641" t="str">
            <v>Без ПЕ, на филиал</v>
          </cell>
          <cell r="E641">
            <v>264992.42000000004</v>
          </cell>
          <cell r="F641">
            <v>300715.82</v>
          </cell>
          <cell r="G641">
            <v>278971.68</v>
          </cell>
          <cell r="H641">
            <v>278971.68</v>
          </cell>
          <cell r="I641">
            <v>278971.68</v>
          </cell>
          <cell r="J641">
            <v>339756.53</v>
          </cell>
          <cell r="K641">
            <v>369886.38529999997</v>
          </cell>
          <cell r="L641">
            <v>375049.07389999996</v>
          </cell>
        </row>
        <row r="642">
          <cell r="A642" t="str">
            <v>Недвижимое имущество</v>
          </cell>
          <cell r="B642" t="str">
            <v>Без аналитики</v>
          </cell>
          <cell r="C642" t="str">
            <v>Без контрагента</v>
          </cell>
          <cell r="D642" t="str">
            <v>Без ПЕ, на филиал</v>
          </cell>
          <cell r="E642">
            <v>99066.1</v>
          </cell>
          <cell r="F642">
            <v>97446.38</v>
          </cell>
          <cell r="G642">
            <v>97446.38</v>
          </cell>
          <cell r="H642">
            <v>97446.38</v>
          </cell>
          <cell r="I642">
            <v>97446.38</v>
          </cell>
          <cell r="J642">
            <v>95830.85</v>
          </cell>
          <cell r="K642">
            <v>96087.726139999999</v>
          </cell>
          <cell r="L642">
            <v>96087.726139999999</v>
          </cell>
        </row>
        <row r="643">
          <cell r="A643" t="str">
            <v>Движимое имущество</v>
          </cell>
          <cell r="B643" t="str">
            <v>Без аналитики</v>
          </cell>
          <cell r="C643" t="str">
            <v>Без контрагента</v>
          </cell>
          <cell r="D643" t="str">
            <v>Без ПЕ, на филиал</v>
          </cell>
          <cell r="E643">
            <v>165926.32</v>
          </cell>
          <cell r="F643">
            <v>203269.44</v>
          </cell>
          <cell r="G643">
            <v>181525.3</v>
          </cell>
          <cell r="H643">
            <v>181525.3</v>
          </cell>
          <cell r="I643">
            <v>181525.3</v>
          </cell>
          <cell r="J643">
            <v>243925.68</v>
          </cell>
          <cell r="K643">
            <v>273798.65915999998</v>
          </cell>
          <cell r="L643">
            <v>278961.34775999998</v>
          </cell>
        </row>
        <row r="644">
          <cell r="A644" t="str">
            <v>Активы в форме права пользования</v>
          </cell>
          <cell r="B644" t="str">
            <v>Без аналитики</v>
          </cell>
          <cell r="C644" t="str">
            <v>Без контрагента</v>
          </cell>
          <cell r="D644" t="str">
            <v>Без ПЕ, на филиал</v>
          </cell>
          <cell r="E644">
            <v>16547.990000000002</v>
          </cell>
          <cell r="F644">
            <v>23945.119999999999</v>
          </cell>
          <cell r="G644">
            <v>24195.3</v>
          </cell>
          <cell r="H644">
            <v>24195.3</v>
          </cell>
          <cell r="I644">
            <v>24195.3</v>
          </cell>
          <cell r="J644">
            <v>37933.61</v>
          </cell>
          <cell r="K644">
            <v>64648.475550000003</v>
          </cell>
          <cell r="L644">
            <v>64169.854549999996</v>
          </cell>
        </row>
        <row r="645">
          <cell r="A645" t="str">
            <v>Незавершенное строительство</v>
          </cell>
          <cell r="B645" t="str">
            <v>Без аналитики</v>
          </cell>
          <cell r="C645" t="str">
            <v>Без контрагента</v>
          </cell>
          <cell r="D645" t="str">
            <v>Без ПЕ, на филиал</v>
          </cell>
          <cell r="E645">
            <v>170</v>
          </cell>
          <cell r="F645">
            <v>230</v>
          </cell>
          <cell r="G645">
            <v>7531.45</v>
          </cell>
          <cell r="H645">
            <v>7531.45</v>
          </cell>
          <cell r="I645">
            <v>7531.45</v>
          </cell>
          <cell r="L645">
            <v>0</v>
          </cell>
        </row>
        <row r="646">
          <cell r="A646" t="str">
            <v>Авансы, выданные поставщикам основных средств (свыше 12 мес.)</v>
          </cell>
          <cell r="B646" t="str">
            <v>Без аналитики</v>
          </cell>
          <cell r="C646" t="str">
            <v>Без контрагента</v>
          </cell>
          <cell r="D646" t="str">
            <v>Без ПЕ, на филиал</v>
          </cell>
        </row>
        <row r="647">
          <cell r="A647" t="str">
            <v>Авансы, выданные поставщикам основных средств (до 12 мес.)</v>
          </cell>
          <cell r="B647" t="str">
            <v>Без аналитики</v>
          </cell>
          <cell r="C647" t="str">
            <v>Без контрагента</v>
          </cell>
          <cell r="D647" t="str">
            <v>Без ПЕ, на филиал</v>
          </cell>
        </row>
        <row r="648">
          <cell r="A648" t="str">
            <v>Результаты исследований и разработок</v>
          </cell>
          <cell r="B648" t="str">
            <v>Без аналитики</v>
          </cell>
          <cell r="C648" t="str">
            <v>Без контрагента</v>
          </cell>
          <cell r="D648" t="str">
            <v>Без ПЕ, на филиал</v>
          </cell>
        </row>
        <row r="649">
          <cell r="A649" t="str">
            <v>Доходные вложения в материальные ценности</v>
          </cell>
          <cell r="B649" t="str">
            <v>Без аналитики</v>
          </cell>
          <cell r="C649" t="str">
            <v>Без контрагента</v>
          </cell>
          <cell r="D649" t="str">
            <v>Без ПЕ, на филиал</v>
          </cell>
        </row>
        <row r="650">
          <cell r="A650" t="str">
            <v>Долгосрочные финансовые вложения</v>
          </cell>
          <cell r="B650" t="str">
            <v>Без аналитики</v>
          </cell>
          <cell r="C650" t="str">
            <v>Без контрагента</v>
          </cell>
          <cell r="D650" t="str">
            <v>Без ПЕ, на филиал</v>
          </cell>
        </row>
        <row r="651">
          <cell r="A651" t="str">
            <v>Долгосрочные вложения в акции, паи, доли</v>
          </cell>
          <cell r="B651" t="str">
            <v>Без аналитики</v>
          </cell>
          <cell r="C651" t="str">
            <v>Без контрагента</v>
          </cell>
          <cell r="D651" t="str">
            <v>Без ПЕ, на филиал</v>
          </cell>
        </row>
        <row r="652">
          <cell r="A652" t="str">
            <v>Долгосрочные займы выданные</v>
          </cell>
          <cell r="B652" t="str">
            <v>Без аналитики</v>
          </cell>
          <cell r="C652" t="str">
            <v>Без контрагента</v>
          </cell>
          <cell r="D652" t="str">
            <v>Без ПЕ, на филиал</v>
          </cell>
        </row>
        <row r="653">
          <cell r="A653" t="str">
            <v>Займы выданные (свыше 12 мес.)</v>
          </cell>
          <cell r="B653" t="str">
            <v>Без аналитики</v>
          </cell>
          <cell r="C653" t="str">
            <v>Без контрагента</v>
          </cell>
          <cell r="D653" t="str">
            <v>Без ПЕ, на филиал</v>
          </cell>
        </row>
        <row r="654">
          <cell r="A654" t="str">
            <v>Депозиты долгосрочные</v>
          </cell>
          <cell r="B654" t="str">
            <v>Без аналитики</v>
          </cell>
          <cell r="C654" t="str">
            <v>Без контрагента</v>
          </cell>
          <cell r="D654" t="str">
            <v>Без ПЕ, на филиал</v>
          </cell>
        </row>
        <row r="655">
          <cell r="A655" t="str">
            <v>Долговые ценные бумаги долгосрочные</v>
          </cell>
          <cell r="B655" t="str">
            <v>Без аналитики</v>
          </cell>
          <cell r="C655" t="str">
            <v>Без контрагента</v>
          </cell>
          <cell r="D655" t="str">
            <v>Без ПЕ, на филиал</v>
          </cell>
        </row>
        <row r="656">
          <cell r="A656" t="str">
            <v>Прочие ДС финансовые вложения</v>
          </cell>
          <cell r="B656" t="str">
            <v>Без аналитики</v>
          </cell>
          <cell r="C656" t="str">
            <v>Без контрагента</v>
          </cell>
          <cell r="D656" t="str">
            <v>Без ПЕ, на филиал</v>
          </cell>
        </row>
        <row r="657">
          <cell r="A657" t="str">
            <v>Отложенные налоговые активы</v>
          </cell>
          <cell r="B657" t="str">
            <v>Без аналитики</v>
          </cell>
          <cell r="C657" t="str">
            <v>Без контрагента</v>
          </cell>
          <cell r="D657" t="str">
            <v>Без ПЕ, на филиал</v>
          </cell>
          <cell r="E657">
            <v>18585.349999999999</v>
          </cell>
          <cell r="F657">
            <v>13556.74</v>
          </cell>
          <cell r="G657">
            <v>10618.79</v>
          </cell>
          <cell r="H657">
            <v>10618.79</v>
          </cell>
          <cell r="I657">
            <v>10618.79</v>
          </cell>
          <cell r="J657">
            <v>19206.7</v>
          </cell>
          <cell r="K657">
            <v>17899.844829999998</v>
          </cell>
          <cell r="L657">
            <v>11164.87622</v>
          </cell>
        </row>
        <row r="658">
          <cell r="A658" t="str">
            <v>Дебиторская задолженность (свыше 12 месяцев)</v>
          </cell>
          <cell r="B658" t="str">
            <v>Без аналитики</v>
          </cell>
          <cell r="C658" t="str">
            <v>Без контрагента</v>
          </cell>
          <cell r="D658" t="str">
            <v>Без ПЕ, на филиал</v>
          </cell>
          <cell r="E658">
            <v>4440.38</v>
          </cell>
          <cell r="F658">
            <v>4453.58</v>
          </cell>
          <cell r="G658">
            <v>3323.81</v>
          </cell>
          <cell r="H658">
            <v>3323.81</v>
          </cell>
          <cell r="I658">
            <v>3323.81</v>
          </cell>
          <cell r="J658">
            <v>4105.58</v>
          </cell>
          <cell r="K658">
            <v>1247.0116399999999</v>
          </cell>
          <cell r="L658">
            <v>1397.13859</v>
          </cell>
        </row>
        <row r="659">
          <cell r="A659" t="str">
            <v>Покупатели и заказчики (ДЗ свыше 12 мес.)</v>
          </cell>
          <cell r="B659" t="str">
            <v>Без аналитики</v>
          </cell>
          <cell r="C659" t="str">
            <v>Без контрагента</v>
          </cell>
          <cell r="D659" t="str">
            <v>Без ПЕ, на филиал</v>
          </cell>
        </row>
        <row r="660">
          <cell r="A660" t="str">
            <v>Покупатели и заказчики (ДЗ свыше 12 мес.)</v>
          </cell>
          <cell r="B660" t="str">
            <v>Без аналитики</v>
          </cell>
          <cell r="C660" t="str">
            <v>Внешние контрагенты</v>
          </cell>
          <cell r="D660" t="str">
            <v>Без ПЕ, на филиал</v>
          </cell>
        </row>
        <row r="661">
          <cell r="A661" t="str">
            <v>Покупатели и заказчики (ДЗ свыше 12 мес.)</v>
          </cell>
          <cell r="B661" t="str">
            <v>Без аналитики</v>
          </cell>
          <cell r="C661" t="str">
            <v>Внутренние контрагенты ИТОГО</v>
          </cell>
          <cell r="D661" t="str">
            <v>Без ПЕ, на филиал</v>
          </cell>
        </row>
        <row r="662">
          <cell r="A662" t="str">
            <v>Прочие дебиторы (ДЗ свыше 12 мес.)</v>
          </cell>
          <cell r="B662" t="str">
            <v>Без аналитики</v>
          </cell>
          <cell r="C662" t="str">
            <v>Без контрагента</v>
          </cell>
          <cell r="D662" t="str">
            <v>Без ПЕ, на филиал</v>
          </cell>
          <cell r="E662">
            <v>3657</v>
          </cell>
          <cell r="F662">
            <v>4009.67</v>
          </cell>
          <cell r="G662">
            <v>2881.41</v>
          </cell>
          <cell r="H662">
            <v>2881.41</v>
          </cell>
          <cell r="I662">
            <v>2881.41</v>
          </cell>
          <cell r="J662">
            <v>4009.67</v>
          </cell>
          <cell r="K662">
            <v>1247.0116399999999</v>
          </cell>
          <cell r="L662">
            <v>1397.13859</v>
          </cell>
        </row>
        <row r="663">
          <cell r="A663" t="str">
            <v>Прочие дебиторы (свыше 12 мес.) по операционной деятельности</v>
          </cell>
          <cell r="B663" t="str">
            <v>Без аналитики</v>
          </cell>
          <cell r="C663" t="str">
            <v>Без контрагента</v>
          </cell>
          <cell r="D663" t="str">
            <v>Без ПЕ, на филиал</v>
          </cell>
        </row>
        <row r="664">
          <cell r="A664" t="str">
            <v>Прочие дебиторы (свыше 12 мес.) по инвест. и фин. деятельности</v>
          </cell>
          <cell r="B664" t="str">
            <v>Без аналитики</v>
          </cell>
          <cell r="C664" t="str">
            <v>Без контрагента</v>
          </cell>
          <cell r="D664" t="str">
            <v>Без ПЕ, на филиал</v>
          </cell>
          <cell r="E664">
            <v>3657</v>
          </cell>
          <cell r="F664">
            <v>4009.67</v>
          </cell>
          <cell r="G664">
            <v>2881.41</v>
          </cell>
          <cell r="H664">
            <v>2881.41</v>
          </cell>
          <cell r="I664">
            <v>2881.41</v>
          </cell>
          <cell r="J664">
            <v>4009.67</v>
          </cell>
          <cell r="K664">
            <v>1247.0116399999999</v>
          </cell>
          <cell r="L664">
            <v>1397.13859</v>
          </cell>
        </row>
        <row r="665">
          <cell r="A665" t="str">
            <v>Прочие дебиторы (свыше 12 мес.) проценты по депозитам долгосрочным</v>
          </cell>
          <cell r="B665" t="str">
            <v>Без аналитики</v>
          </cell>
          <cell r="C665" t="str">
            <v>Без контрагента</v>
          </cell>
          <cell r="D665" t="str">
            <v>Без ПЕ, на филиал</v>
          </cell>
        </row>
        <row r="666">
          <cell r="A666" t="str">
            <v>Прочие дебиторы (свыше 12 мес.) по не предъявленной к оплате выручке</v>
          </cell>
          <cell r="B666" t="str">
            <v>Без аналитики</v>
          </cell>
          <cell r="C666" t="str">
            <v>Без контрагента</v>
          </cell>
          <cell r="D666" t="str">
            <v>Без ПЕ, на филиал</v>
          </cell>
        </row>
        <row r="667">
          <cell r="A667" t="str">
            <v>Резервы по сомнительным долгам (свыше 12 мес.)</v>
          </cell>
          <cell r="B667" t="str">
            <v>Без аналитики</v>
          </cell>
          <cell r="C667" t="str">
            <v>Без контрагента</v>
          </cell>
          <cell r="D667" t="str">
            <v>Без ПЕ, на филиал</v>
          </cell>
        </row>
        <row r="668">
          <cell r="A668" t="str">
            <v>Резервы по сомнит. долгам покупателей и заказчиков (свыше 12 мес.)</v>
          </cell>
          <cell r="B668" t="str">
            <v>Без аналитики</v>
          </cell>
          <cell r="C668" t="str">
            <v>Без контрагента</v>
          </cell>
          <cell r="D668" t="str">
            <v>Без ПЕ, на филиал</v>
          </cell>
        </row>
        <row r="669">
          <cell r="A669" t="str">
            <v>Резервы по сомнит. долгам покупателей и заказчиков (свыше 12 мес.)</v>
          </cell>
          <cell r="B669" t="str">
            <v>Без аналитики</v>
          </cell>
          <cell r="C669" t="str">
            <v>Внешние контрагенты</v>
          </cell>
          <cell r="D669" t="str">
            <v>Без ПЕ, на филиал</v>
          </cell>
        </row>
        <row r="670">
          <cell r="A670" t="str">
            <v>Резервы по сомнит. долгам покупателей и заказчиков (свыше 12 мес.)</v>
          </cell>
          <cell r="B670" t="str">
            <v>Без аналитики</v>
          </cell>
          <cell r="C670" t="str">
            <v>Внутренние контрагенты ИТОГО</v>
          </cell>
          <cell r="D670" t="str">
            <v>Без ПЕ, на филиал</v>
          </cell>
        </row>
        <row r="671">
          <cell r="A671" t="str">
            <v>Резервы по сомнит. долгам прочих дебиторов  по опер. деят-ти (свыше 12 мес.)</v>
          </cell>
          <cell r="B671" t="str">
            <v>Без аналитики</v>
          </cell>
          <cell r="C671" t="str">
            <v>Без контрагента</v>
          </cell>
          <cell r="D671" t="str">
            <v>Без ПЕ, на филиал</v>
          </cell>
        </row>
        <row r="672">
          <cell r="A672" t="str">
            <v>Резервы по сомнит. долгам прочих дебиторов  по инвест. деят-ти (свыше 12 мес.)</v>
          </cell>
          <cell r="B672" t="str">
            <v>Без аналитики</v>
          </cell>
          <cell r="C672" t="str">
            <v>Без контрагента</v>
          </cell>
          <cell r="D672" t="str">
            <v>Без ПЕ, на филиал</v>
          </cell>
        </row>
        <row r="673">
          <cell r="A673" t="str">
            <v>Резервы по сомнит. долгам по авансам выданным (свыше 12 мес.)</v>
          </cell>
          <cell r="B673" t="str">
            <v>Без аналитики</v>
          </cell>
          <cell r="C673" t="str">
            <v>Без контрагента</v>
          </cell>
          <cell r="D673" t="str">
            <v>Без ПЕ, на филиал</v>
          </cell>
        </row>
        <row r="674">
          <cell r="A674" t="str">
            <v>Авансы выданные (свыше 12 мес. ) по операционной деятельности</v>
          </cell>
          <cell r="B674" t="str">
            <v>Без аналитики</v>
          </cell>
          <cell r="C674" t="str">
            <v>Без контрагента</v>
          </cell>
          <cell r="D674" t="str">
            <v>Без ПЕ, на филиал</v>
          </cell>
          <cell r="E674">
            <v>783.38</v>
          </cell>
          <cell r="F674">
            <v>443.91</v>
          </cell>
          <cell r="G674">
            <v>442.4</v>
          </cell>
          <cell r="H674">
            <v>442.4</v>
          </cell>
          <cell r="I674">
            <v>442.4</v>
          </cell>
          <cell r="J674">
            <v>95.91</v>
          </cell>
        </row>
        <row r="675">
          <cell r="A675" t="str">
            <v>Прочие внеоборотные активы</v>
          </cell>
          <cell r="B675" t="str">
            <v>Без аналитики</v>
          </cell>
          <cell r="C675" t="str">
            <v>Без контрагента</v>
          </cell>
          <cell r="D675" t="str">
            <v>Без ПЕ, на филиал</v>
          </cell>
          <cell r="E675">
            <v>410.82</v>
          </cell>
        </row>
        <row r="676">
          <cell r="A676" t="str">
            <v>Прочие внеоборотные активы по операционной деятельности</v>
          </cell>
          <cell r="B676" t="str">
            <v>Без аналитики</v>
          </cell>
          <cell r="C676" t="str">
            <v>Без контрагента</v>
          </cell>
          <cell r="D676" t="str">
            <v>Без ПЕ, на филиал</v>
          </cell>
          <cell r="E676">
            <v>410.82</v>
          </cell>
        </row>
        <row r="677">
          <cell r="A677" t="str">
            <v>Прочие внеоборотные активы по инвест. и фин. деятельности</v>
          </cell>
          <cell r="B677" t="str">
            <v>Без аналитики</v>
          </cell>
          <cell r="C677" t="str">
            <v>Без контрагента</v>
          </cell>
          <cell r="D677" t="str">
            <v>Без ПЕ, на филиал</v>
          </cell>
        </row>
        <row r="678">
          <cell r="A678" t="str">
            <v>Запасы топлива (свыше 12 мес.) и прочее</v>
          </cell>
          <cell r="B678" t="str">
            <v>Без аналитики</v>
          </cell>
          <cell r="C678" t="str">
            <v>Без контрагента</v>
          </cell>
          <cell r="D678" t="str">
            <v>Без ПЕ, на филиал</v>
          </cell>
        </row>
        <row r="679">
          <cell r="A679" t="str">
            <v>Оборотные активы</v>
          </cell>
          <cell r="B679" t="str">
            <v>Без аналитики</v>
          </cell>
          <cell r="C679" t="str">
            <v>Без контрагента</v>
          </cell>
          <cell r="D679" t="str">
            <v>Без ПЕ, на филиал</v>
          </cell>
          <cell r="E679">
            <v>1629911.7969999998</v>
          </cell>
          <cell r="F679">
            <v>2010691.9589199999</v>
          </cell>
          <cell r="G679">
            <v>2080009.0899100001</v>
          </cell>
          <cell r="H679">
            <v>2080009.0899100001</v>
          </cell>
          <cell r="I679">
            <v>2080009.0899100001</v>
          </cell>
          <cell r="J679">
            <v>2401939.0520000001</v>
          </cell>
          <cell r="K679">
            <v>2603120.2752499995</v>
          </cell>
          <cell r="L679">
            <v>2545015.4892500001</v>
          </cell>
        </row>
        <row r="680">
          <cell r="A680" t="str">
            <v>Запасы</v>
          </cell>
          <cell r="B680" t="str">
            <v>Без аналитики</v>
          </cell>
          <cell r="C680" t="str">
            <v>Без контрагента</v>
          </cell>
          <cell r="D680" t="str">
            <v>Без ПЕ, на филиал</v>
          </cell>
          <cell r="E680">
            <v>21168.639999999999</v>
          </cell>
          <cell r="F680">
            <v>16971.45</v>
          </cell>
          <cell r="G680">
            <v>25185.16</v>
          </cell>
          <cell r="H680">
            <v>25185.16</v>
          </cell>
          <cell r="I680">
            <v>25185.16</v>
          </cell>
          <cell r="J680">
            <v>17055.12</v>
          </cell>
          <cell r="K680">
            <v>30173.519109999997</v>
          </cell>
          <cell r="L680">
            <v>28072.783230000001</v>
          </cell>
        </row>
        <row r="681">
          <cell r="A681" t="str">
            <v>Запасы по операционной деятельности</v>
          </cell>
          <cell r="B681" t="str">
            <v>Без аналитики</v>
          </cell>
          <cell r="C681" t="str">
            <v>Без контрагента</v>
          </cell>
          <cell r="D681" t="str">
            <v>Без ПЕ, на филиал</v>
          </cell>
          <cell r="E681">
            <v>21168.639999999999</v>
          </cell>
          <cell r="F681">
            <v>16971.45</v>
          </cell>
          <cell r="G681">
            <v>25185.16</v>
          </cell>
          <cell r="H681">
            <v>25185.16</v>
          </cell>
          <cell r="I681">
            <v>25185.16</v>
          </cell>
          <cell r="J681">
            <v>17055.12</v>
          </cell>
          <cell r="K681">
            <v>26465.739109999999</v>
          </cell>
          <cell r="L681">
            <v>24365.003230000002</v>
          </cell>
        </row>
        <row r="682">
          <cell r="A682" t="str">
            <v>Сырье и материалы по операционной деятельности</v>
          </cell>
          <cell r="B682" t="str">
            <v>Без аналитики</v>
          </cell>
          <cell r="C682" t="str">
            <v>Без контрагента</v>
          </cell>
          <cell r="D682" t="str">
            <v>Без ПЕ, на филиал</v>
          </cell>
          <cell r="E682">
            <v>1011.69</v>
          </cell>
          <cell r="F682">
            <v>16971.45</v>
          </cell>
          <cell r="G682">
            <v>1082.6600000000001</v>
          </cell>
          <cell r="H682">
            <v>1082.6600000000001</v>
          </cell>
          <cell r="I682">
            <v>1082.6600000000001</v>
          </cell>
          <cell r="J682">
            <v>17055.12</v>
          </cell>
          <cell r="K682">
            <v>7650.9202599999999</v>
          </cell>
          <cell r="L682">
            <v>730.61576000000002</v>
          </cell>
        </row>
        <row r="683">
          <cell r="A683" t="str">
            <v>Незавершенное производство</v>
          </cell>
          <cell r="B683" t="str">
            <v>Без аналитики</v>
          </cell>
          <cell r="C683" t="str">
            <v>Без контрагента</v>
          </cell>
          <cell r="D683" t="str">
            <v>Без ПЕ, на филиал</v>
          </cell>
        </row>
        <row r="684">
          <cell r="A684" t="str">
            <v>Готовая продукция</v>
          </cell>
          <cell r="B684" t="str">
            <v>Без аналитики</v>
          </cell>
          <cell r="C684" t="str">
            <v>Без контрагента</v>
          </cell>
          <cell r="D684" t="str">
            <v>Без ПЕ, на филиал</v>
          </cell>
        </row>
        <row r="685">
          <cell r="A685" t="str">
            <v>Товары для перепродажи</v>
          </cell>
          <cell r="B685" t="str">
            <v>Без аналитики</v>
          </cell>
          <cell r="C685" t="str">
            <v>Без контрагента</v>
          </cell>
          <cell r="D685" t="str">
            <v>Без ПЕ, на филиал</v>
          </cell>
          <cell r="E685">
            <v>20156.95</v>
          </cell>
          <cell r="G685">
            <v>24102.5</v>
          </cell>
          <cell r="H685">
            <v>24102.5</v>
          </cell>
          <cell r="I685">
            <v>24102.5</v>
          </cell>
          <cell r="K685">
            <v>18814.81885</v>
          </cell>
          <cell r="L685">
            <v>23634.387470000001</v>
          </cell>
        </row>
        <row r="686">
          <cell r="A686" t="str">
            <v>Запасы по инвестиционной деятельности</v>
          </cell>
          <cell r="B686" t="str">
            <v>Без аналитики</v>
          </cell>
          <cell r="C686" t="str">
            <v>Без контрагента</v>
          </cell>
          <cell r="D686" t="str">
            <v>Без ПЕ, на филиал</v>
          </cell>
          <cell r="K686">
            <v>3707.78</v>
          </cell>
          <cell r="L686">
            <v>3707.78</v>
          </cell>
        </row>
        <row r="687">
          <cell r="A687" t="str">
            <v>Налог на добавленную стоимость по приобретенным ценностям</v>
          </cell>
          <cell r="B687" t="str">
            <v>Без аналитики</v>
          </cell>
          <cell r="C687" t="str">
            <v>Без контрагента</v>
          </cell>
          <cell r="D687" t="str">
            <v>Без ПЕ, на филиал</v>
          </cell>
          <cell r="E687">
            <v>15.38</v>
          </cell>
          <cell r="F687">
            <v>5</v>
          </cell>
          <cell r="G687">
            <v>9.92</v>
          </cell>
          <cell r="H687">
            <v>9.92</v>
          </cell>
          <cell r="I687">
            <v>9.92</v>
          </cell>
          <cell r="J687">
            <v>5</v>
          </cell>
          <cell r="K687">
            <v>37.35042</v>
          </cell>
        </row>
        <row r="688">
          <cell r="A688" t="str">
            <v>НДС по операционной и иной деятельности</v>
          </cell>
          <cell r="B688" t="str">
            <v>Без аналитики</v>
          </cell>
          <cell r="C688" t="str">
            <v>Без контрагента</v>
          </cell>
          <cell r="D688" t="str">
            <v>Без ПЕ, на филиал</v>
          </cell>
          <cell r="E688">
            <v>15.38</v>
          </cell>
          <cell r="F688">
            <v>5</v>
          </cell>
          <cell r="G688">
            <v>9.92</v>
          </cell>
          <cell r="H688">
            <v>9.92</v>
          </cell>
          <cell r="I688">
            <v>9.92</v>
          </cell>
          <cell r="J688">
            <v>5</v>
          </cell>
          <cell r="K688">
            <v>37.35042</v>
          </cell>
        </row>
        <row r="689">
          <cell r="A689" t="str">
            <v>НДС по инвестиционной деятельности</v>
          </cell>
          <cell r="B689" t="str">
            <v>Без аналитики</v>
          </cell>
          <cell r="C689" t="str">
            <v>Без контрагента</v>
          </cell>
          <cell r="D689" t="str">
            <v>Без ПЕ, на филиал</v>
          </cell>
        </row>
        <row r="690">
          <cell r="A690" t="str">
            <v>Дебиторская задолженность (до 12 месяцев)</v>
          </cell>
          <cell r="B690" t="str">
            <v>Без аналитики</v>
          </cell>
          <cell r="C690" t="str">
            <v>Без контрагента</v>
          </cell>
          <cell r="D690" t="str">
            <v>Без ПЕ, на филиал</v>
          </cell>
          <cell r="E690">
            <v>481866.36699999991</v>
          </cell>
          <cell r="F690">
            <v>493978.70892000012</v>
          </cell>
          <cell r="G690">
            <v>486791.03991000011</v>
          </cell>
          <cell r="H690">
            <v>486791.03991000011</v>
          </cell>
          <cell r="I690">
            <v>486791.03991000011</v>
          </cell>
          <cell r="J690">
            <v>526915.22200000018</v>
          </cell>
          <cell r="K690">
            <v>550182.80944999994</v>
          </cell>
          <cell r="L690">
            <v>544670.12774000014</v>
          </cell>
        </row>
        <row r="691">
          <cell r="A691" t="str">
            <v>Покупатели и заказчики (ДЗ до 12 мес.)</v>
          </cell>
          <cell r="B691" t="str">
            <v>Без аналитики</v>
          </cell>
          <cell r="C691" t="str">
            <v>Без контрагента</v>
          </cell>
          <cell r="D691" t="str">
            <v>Без ПЕ, на филиал</v>
          </cell>
          <cell r="E691">
            <v>695397.51699999999</v>
          </cell>
          <cell r="F691">
            <v>700263.76892000006</v>
          </cell>
          <cell r="G691">
            <v>652532.42991000006</v>
          </cell>
          <cell r="H691">
            <v>652532.42991000006</v>
          </cell>
          <cell r="I691">
            <v>652532.42991000006</v>
          </cell>
          <cell r="J691">
            <v>738504.93200000003</v>
          </cell>
          <cell r="K691">
            <v>747028.15902000002</v>
          </cell>
          <cell r="L691">
            <v>718359.89327</v>
          </cell>
        </row>
        <row r="692">
          <cell r="A692" t="str">
            <v>Покупатели и заказчики (ДЗ до 12 мес.)</v>
          </cell>
          <cell r="B692" t="str">
            <v>Без аналитики</v>
          </cell>
          <cell r="C692" t="str">
            <v>Внешние контрагенты</v>
          </cell>
          <cell r="D692" t="str">
            <v>Без ПЕ, на филиал</v>
          </cell>
          <cell r="E692">
            <v>686079.08000000007</v>
          </cell>
          <cell r="F692">
            <v>689609.08000000007</v>
          </cell>
          <cell r="G692">
            <v>642188.60530000005</v>
          </cell>
          <cell r="H692">
            <v>642188.60530000005</v>
          </cell>
          <cell r="I692">
            <v>642188.60530000005</v>
          </cell>
          <cell r="J692">
            <v>725519.19001999998</v>
          </cell>
          <cell r="K692">
            <v>737246.25631999993</v>
          </cell>
          <cell r="L692">
            <v>704825.44088999997</v>
          </cell>
        </row>
        <row r="693">
          <cell r="A693" t="str">
            <v>Покупатели и заказчики (ДЗ до 12 мес.)</v>
          </cell>
          <cell r="B693" t="str">
            <v>Без аналитики</v>
          </cell>
          <cell r="C693" t="str">
            <v>Внутренние контрагенты ИТОГО</v>
          </cell>
          <cell r="D693" t="str">
            <v>Без ПЕ, на филиал</v>
          </cell>
          <cell r="E693">
            <v>9318.4369999999999</v>
          </cell>
          <cell r="F693">
            <v>10654.688920000001</v>
          </cell>
          <cell r="G693">
            <v>10343.82461</v>
          </cell>
          <cell r="H693">
            <v>10343.82461</v>
          </cell>
          <cell r="I693">
            <v>10343.82461</v>
          </cell>
          <cell r="J693">
            <v>12985.741980000001</v>
          </cell>
          <cell r="K693">
            <v>9781.9027000000006</v>
          </cell>
          <cell r="L693">
            <v>13534.452379999999</v>
          </cell>
        </row>
        <row r="694">
          <cell r="A694" t="str">
            <v>Покупатели и заказчики (ДЗ до 12 мес.) ЦФР</v>
          </cell>
          <cell r="B694" t="str">
            <v>Без аналитики</v>
          </cell>
          <cell r="C694" t="str">
            <v>Без контрагента</v>
          </cell>
          <cell r="D694" t="str">
            <v>Без ПЕ, на филиал</v>
          </cell>
          <cell r="E694">
            <v>298.61700000000002</v>
          </cell>
          <cell r="F694">
            <v>765.23892000000001</v>
          </cell>
          <cell r="G694">
            <v>175.96460999999999</v>
          </cell>
          <cell r="H694">
            <v>175.96460999999999</v>
          </cell>
          <cell r="I694">
            <v>175.96460999999999</v>
          </cell>
          <cell r="J694">
            <v>775.71199999999999</v>
          </cell>
          <cell r="K694">
            <v>459.96526999999998</v>
          </cell>
          <cell r="L694">
            <v>1005.3931</v>
          </cell>
        </row>
        <row r="695">
          <cell r="A695" t="str">
            <v>Покупатели и заказчики (ДЗ до 12 мес.) прочие</v>
          </cell>
          <cell r="B695" t="str">
            <v>Без аналитики</v>
          </cell>
          <cell r="C695" t="str">
            <v>Без контрагента</v>
          </cell>
          <cell r="D695" t="str">
            <v>Без ПЕ, на филиал</v>
          </cell>
          <cell r="E695">
            <v>695098.9</v>
          </cell>
          <cell r="F695">
            <v>699498.53</v>
          </cell>
          <cell r="G695">
            <v>652356.46530000004</v>
          </cell>
          <cell r="H695">
            <v>652356.46530000004</v>
          </cell>
          <cell r="I695">
            <v>652356.46530000004</v>
          </cell>
          <cell r="J695">
            <v>737729.22</v>
          </cell>
          <cell r="K695">
            <v>746568.19374999998</v>
          </cell>
          <cell r="L695">
            <v>717354.50017000001</v>
          </cell>
        </row>
        <row r="696">
          <cell r="A696" t="str">
            <v>Задолженность по дивидендам</v>
          </cell>
          <cell r="B696" t="str">
            <v>Без аналитики</v>
          </cell>
          <cell r="C696" t="str">
            <v>Без контрагента</v>
          </cell>
          <cell r="D696" t="str">
            <v>Без ПЕ, на филиал</v>
          </cell>
        </row>
        <row r="697">
          <cell r="A697" t="str">
            <v>Прочие дебиторы (ДЗ до 12 мес.)</v>
          </cell>
          <cell r="B697" t="str">
            <v>Без аналитики</v>
          </cell>
          <cell r="C697" t="str">
            <v>Без контрагента</v>
          </cell>
          <cell r="D697" t="str">
            <v>Без ПЕ, на филиал</v>
          </cell>
          <cell r="E697">
            <v>33797.82</v>
          </cell>
          <cell r="F697">
            <v>20229.8</v>
          </cell>
          <cell r="G697">
            <v>36656.35</v>
          </cell>
          <cell r="H697">
            <v>36656.35</v>
          </cell>
          <cell r="I697">
            <v>36656.35</v>
          </cell>
          <cell r="J697">
            <v>22349.42</v>
          </cell>
          <cell r="K697">
            <v>50447.447919999999</v>
          </cell>
          <cell r="L697">
            <v>45272.039579999997</v>
          </cell>
        </row>
        <row r="698">
          <cell r="A698" t="str">
            <v>Прочие дебиторы (до 12 мес.) по операционной деятельности</v>
          </cell>
          <cell r="B698" t="str">
            <v>Без аналитики</v>
          </cell>
          <cell r="C698" t="str">
            <v>Без контрагента</v>
          </cell>
          <cell r="D698" t="str">
            <v>Без ПЕ, на филиал</v>
          </cell>
          <cell r="E698">
            <v>32451.06</v>
          </cell>
          <cell r="F698">
            <v>20229.8</v>
          </cell>
          <cell r="G698">
            <v>34673.43</v>
          </cell>
          <cell r="H698">
            <v>34673.43</v>
          </cell>
          <cell r="I698">
            <v>34673.43</v>
          </cell>
          <cell r="J698">
            <v>22349.42</v>
          </cell>
          <cell r="K698">
            <v>43464.971080000003</v>
          </cell>
          <cell r="L698">
            <v>38819.809580000001</v>
          </cell>
        </row>
        <row r="699">
          <cell r="A699" t="str">
            <v>Прочие дебиторы (до 12 мес.) по инвест. и фин. деятельности</v>
          </cell>
          <cell r="B699" t="str">
            <v>Без аналитики</v>
          </cell>
          <cell r="C699" t="str">
            <v>Без контрагента</v>
          </cell>
          <cell r="D699" t="str">
            <v>Без ПЕ, на филиал</v>
          </cell>
          <cell r="K699">
            <v>5442.9917800000003</v>
          </cell>
          <cell r="L699">
            <v>6452.23</v>
          </cell>
        </row>
        <row r="700">
          <cell r="A700" t="str">
            <v>Прочие дебиторы (до 12 мес.) проценты по депозитам краткосрочным</v>
          </cell>
          <cell r="B700" t="str">
            <v>Без аналитики</v>
          </cell>
          <cell r="C700" t="str">
            <v>Без контрагента</v>
          </cell>
          <cell r="D700" t="str">
            <v>Без ПЕ, на филиал</v>
          </cell>
        </row>
        <row r="701">
          <cell r="A701" t="str">
            <v>Прочие дебиторы (до 12 мес) проценты по мастер-счету</v>
          </cell>
          <cell r="B701" t="str">
            <v>Без аналитики</v>
          </cell>
          <cell r="C701" t="str">
            <v>Без контрагента</v>
          </cell>
          <cell r="D701" t="str">
            <v>Без ПЕ, на филиал</v>
          </cell>
          <cell r="E701">
            <v>1346.76</v>
          </cell>
          <cell r="G701">
            <v>1982.92</v>
          </cell>
          <cell r="H701">
            <v>1982.92</v>
          </cell>
          <cell r="I701">
            <v>1982.92</v>
          </cell>
          <cell r="K701">
            <v>1539.48506</v>
          </cell>
        </row>
        <row r="702">
          <cell r="A702" t="str">
            <v>Прочие дебиторы (до 12 мес.) по не предъявленной к оплате выручке</v>
          </cell>
          <cell r="B702" t="str">
            <v>Без аналитики</v>
          </cell>
          <cell r="C702" t="str">
            <v>Без контрагента</v>
          </cell>
          <cell r="D702" t="str">
            <v>Без ПЕ, на филиал</v>
          </cell>
        </row>
        <row r="703">
          <cell r="A703" t="str">
            <v>Задолженность бюджета по налогам и сборам и внебюджетным фондам</v>
          </cell>
          <cell r="B703" t="str">
            <v>Без аналитики</v>
          </cell>
          <cell r="C703" t="str">
            <v>Без контрагента</v>
          </cell>
          <cell r="D703" t="str">
            <v>Без ПЕ, на филиал</v>
          </cell>
          <cell r="E703">
            <v>2137.2399999999998</v>
          </cell>
          <cell r="F703">
            <v>3800</v>
          </cell>
          <cell r="G703">
            <v>4440.1499999999996</v>
          </cell>
          <cell r="H703">
            <v>4440.1499999999996</v>
          </cell>
          <cell r="I703">
            <v>4440.1499999999996</v>
          </cell>
          <cell r="J703">
            <v>3798.56</v>
          </cell>
          <cell r="K703">
            <v>3087.8210600000002</v>
          </cell>
          <cell r="L703">
            <v>2966.3370599999998</v>
          </cell>
        </row>
        <row r="704">
          <cell r="A704" t="str">
            <v>Резервы по сомнительным долгам (до 12 мес.)</v>
          </cell>
          <cell r="B704" t="str">
            <v>Без аналитики</v>
          </cell>
          <cell r="C704" t="str">
            <v>Без контрагента</v>
          </cell>
          <cell r="D704" t="str">
            <v>Без ПЕ, на филиал</v>
          </cell>
          <cell r="E704">
            <v>256397.2</v>
          </cell>
          <cell r="F704">
            <v>233169.84</v>
          </cell>
          <cell r="G704">
            <v>209582.16999999998</v>
          </cell>
          <cell r="H704">
            <v>209582.16999999998</v>
          </cell>
          <cell r="I704">
            <v>209582.16999999998</v>
          </cell>
          <cell r="J704">
            <v>244345.35</v>
          </cell>
          <cell r="K704">
            <v>252446.48069</v>
          </cell>
          <cell r="L704">
            <v>225650.36651999998</v>
          </cell>
        </row>
        <row r="705">
          <cell r="A705" t="str">
            <v>Резервы по сомнительным долгам покупателей и заказчиков (до 12 мес.)</v>
          </cell>
          <cell r="B705" t="str">
            <v>Без аналитики</v>
          </cell>
          <cell r="C705" t="str">
            <v>Без контрагента</v>
          </cell>
          <cell r="D705" t="str">
            <v>Без ПЕ, на филиал</v>
          </cell>
          <cell r="E705">
            <v>235029.79</v>
          </cell>
          <cell r="F705">
            <v>214142.72</v>
          </cell>
          <cell r="G705">
            <v>186548.49</v>
          </cell>
          <cell r="H705">
            <v>186548.49</v>
          </cell>
          <cell r="I705">
            <v>186548.49</v>
          </cell>
          <cell r="J705">
            <v>225526.89</v>
          </cell>
          <cell r="K705">
            <v>221536.77995</v>
          </cell>
          <cell r="L705">
            <v>199966.40515999999</v>
          </cell>
        </row>
        <row r="706">
          <cell r="A706" t="str">
            <v>Резервы по 1 и 2 Группе сомнительных покупателей и заказчиков</v>
          </cell>
          <cell r="B706" t="str">
            <v>Без аналитики</v>
          </cell>
          <cell r="C706" t="str">
            <v>Без контрагента</v>
          </cell>
          <cell r="D706" t="str">
            <v>Без ПЕ, на филиал</v>
          </cell>
          <cell r="E706">
            <v>177252.7</v>
          </cell>
          <cell r="F706">
            <v>200434.34</v>
          </cell>
          <cell r="G706">
            <v>153508.91</v>
          </cell>
          <cell r="H706">
            <v>153508.91</v>
          </cell>
          <cell r="I706">
            <v>153508.91</v>
          </cell>
          <cell r="J706">
            <v>213666.7</v>
          </cell>
          <cell r="K706">
            <v>144175.2274</v>
          </cell>
          <cell r="L706">
            <v>149554.18458999999</v>
          </cell>
        </row>
        <row r="707">
          <cell r="A707" t="str">
            <v>Резервы по прочим покупателям и заказчикам</v>
          </cell>
          <cell r="B707" t="str">
            <v>Без аналитики</v>
          </cell>
          <cell r="C707" t="str">
            <v>Без контрагента</v>
          </cell>
          <cell r="D707" t="str">
            <v>Без ПЕ, на филиал</v>
          </cell>
          <cell r="E707">
            <v>57777.09</v>
          </cell>
          <cell r="F707">
            <v>13708.38</v>
          </cell>
          <cell r="G707">
            <v>33039.58</v>
          </cell>
          <cell r="H707">
            <v>33039.58</v>
          </cell>
          <cell r="I707">
            <v>33039.58</v>
          </cell>
          <cell r="J707">
            <v>11860.19</v>
          </cell>
          <cell r="K707">
            <v>77361.552549999993</v>
          </cell>
          <cell r="L707">
            <v>50412.220569999998</v>
          </cell>
        </row>
        <row r="708">
          <cell r="A708" t="str">
            <v>Резервы по сомнительным долгам покупателей и заказчиков (до 12 мес.)</v>
          </cell>
          <cell r="B708" t="str">
            <v>Без аналитики</v>
          </cell>
          <cell r="C708" t="str">
            <v>Внешние контрагенты</v>
          </cell>
          <cell r="D708" t="str">
            <v>Без ПЕ, на филиал</v>
          </cell>
          <cell r="E708">
            <v>235029.79</v>
          </cell>
          <cell r="F708">
            <v>214142.72</v>
          </cell>
          <cell r="G708">
            <v>186548.49</v>
          </cell>
          <cell r="H708">
            <v>186548.49</v>
          </cell>
          <cell r="I708">
            <v>186548.49</v>
          </cell>
          <cell r="J708">
            <v>225526.89</v>
          </cell>
          <cell r="K708">
            <v>221536.77995</v>
          </cell>
          <cell r="L708">
            <v>199966.40515999999</v>
          </cell>
        </row>
        <row r="709">
          <cell r="A709" t="str">
            <v>Резервы по сомнительным долгам покупателей и заказчиков (до 12 мес.)</v>
          </cell>
          <cell r="B709" t="str">
            <v>Без аналитики</v>
          </cell>
          <cell r="C709" t="str">
            <v>Внутренние контрагенты ИТОГО</v>
          </cell>
          <cell r="D709" t="str">
            <v>Без ПЕ, на филиал</v>
          </cell>
        </row>
        <row r="710">
          <cell r="A710" t="str">
            <v>Резервы по сомнит. долгам прочих дебиторов по опер. деят-ти (до 12 мес.)</v>
          </cell>
          <cell r="B710" t="str">
            <v>Без аналитики</v>
          </cell>
          <cell r="C710" t="str">
            <v>Без контрагента</v>
          </cell>
          <cell r="D710" t="str">
            <v>Без ПЕ, на филиал</v>
          </cell>
          <cell r="E710">
            <v>21334.81</v>
          </cell>
          <cell r="F710">
            <v>19027.12</v>
          </cell>
          <cell r="G710">
            <v>23033.68</v>
          </cell>
          <cell r="H710">
            <v>23033.68</v>
          </cell>
          <cell r="I710">
            <v>23033.68</v>
          </cell>
          <cell r="J710">
            <v>18818.46</v>
          </cell>
          <cell r="K710">
            <v>30909.70074</v>
          </cell>
          <cell r="L710">
            <v>25683.961360000001</v>
          </cell>
        </row>
        <row r="711">
          <cell r="A711" t="str">
            <v>Резервы по сомнит. долгам прочих дебиторов по инвест. деят-ти (до 12 мес.)</v>
          </cell>
          <cell r="B711" t="str">
            <v>Без аналитики</v>
          </cell>
          <cell r="C711" t="str">
            <v>Без контрагента</v>
          </cell>
          <cell r="D711" t="str">
            <v>Без ПЕ, на филиал</v>
          </cell>
        </row>
        <row r="712">
          <cell r="A712" t="str">
            <v>Резервы по сомнительным долгам по авансам выданным (до 12 мес.)</v>
          </cell>
          <cell r="B712" t="str">
            <v>Без аналитики</v>
          </cell>
          <cell r="C712" t="str">
            <v>Без контрагента</v>
          </cell>
          <cell r="D712" t="str">
            <v>Без ПЕ, на филиал</v>
          </cell>
          <cell r="E712">
            <v>32.6</v>
          </cell>
        </row>
        <row r="713">
          <cell r="A713" t="str">
            <v>Авансы выданные (до 12 мес.) по операционной деятельности</v>
          </cell>
          <cell r="B713" t="str">
            <v>Без аналитики</v>
          </cell>
          <cell r="C713" t="str">
            <v>Без контрагента</v>
          </cell>
          <cell r="D713" t="str">
            <v>Без ПЕ, на филиал</v>
          </cell>
          <cell r="E713">
            <v>6930.99</v>
          </cell>
          <cell r="F713">
            <v>2854.98</v>
          </cell>
          <cell r="G713">
            <v>2744.28</v>
          </cell>
          <cell r="H713">
            <v>2744.28</v>
          </cell>
          <cell r="I713">
            <v>2744.28</v>
          </cell>
          <cell r="J713">
            <v>6607.66</v>
          </cell>
          <cell r="K713">
            <v>2065.8621400000002</v>
          </cell>
          <cell r="L713">
            <v>3722.22435</v>
          </cell>
        </row>
        <row r="714">
          <cell r="A714" t="str">
            <v>Краткосрочные финансовые вложения (без денежных эквивалентов)</v>
          </cell>
          <cell r="B714" t="str">
            <v>Без аналитики</v>
          </cell>
          <cell r="C714" t="str">
            <v>Без контрагента</v>
          </cell>
          <cell r="D714" t="str">
            <v>Без ПЕ, на филиал</v>
          </cell>
          <cell r="E714">
            <v>544.79999999999995</v>
          </cell>
          <cell r="F714">
            <v>10719.47</v>
          </cell>
          <cell r="G714">
            <v>2753.16</v>
          </cell>
          <cell r="H714">
            <v>2753.16</v>
          </cell>
          <cell r="I714">
            <v>2753.16</v>
          </cell>
          <cell r="J714">
            <v>10700.65</v>
          </cell>
          <cell r="K714">
            <v>189.36974000000001</v>
          </cell>
          <cell r="L714">
            <v>5786.6433200000001</v>
          </cell>
        </row>
        <row r="715">
          <cell r="A715" t="str">
            <v>Краткосрочные вложения в акции, паи, доли</v>
          </cell>
          <cell r="B715" t="str">
            <v>Без аналитики</v>
          </cell>
          <cell r="C715" t="str">
            <v>Без контрагента</v>
          </cell>
          <cell r="D715" t="str">
            <v>Без ПЕ, на филиал</v>
          </cell>
        </row>
        <row r="716">
          <cell r="A716" t="str">
            <v>Краткосрочные займы выданные</v>
          </cell>
          <cell r="B716" t="str">
            <v>Без аналитики</v>
          </cell>
          <cell r="C716" t="str">
            <v>Без контрагента</v>
          </cell>
          <cell r="D716" t="str">
            <v>Без ПЕ, на филиал</v>
          </cell>
        </row>
        <row r="717">
          <cell r="A717" t="str">
            <v>Долговые ценные бумаги краткосрочные</v>
          </cell>
          <cell r="B717" t="str">
            <v>Без аналитики</v>
          </cell>
          <cell r="C717" t="str">
            <v>Без контрагента</v>
          </cell>
          <cell r="D717" t="str">
            <v>Без ПЕ, на филиал</v>
          </cell>
        </row>
        <row r="718">
          <cell r="A718" t="str">
            <v>Прочие КС финансовые вложения</v>
          </cell>
          <cell r="B718" t="str">
            <v>Без аналитики</v>
          </cell>
          <cell r="C718" t="str">
            <v>Без контрагента</v>
          </cell>
          <cell r="D718" t="str">
            <v>Без ПЕ, на филиал</v>
          </cell>
          <cell r="E718">
            <v>544.79999999999995</v>
          </cell>
          <cell r="F718">
            <v>10719.47</v>
          </cell>
          <cell r="G718">
            <v>2753.16</v>
          </cell>
          <cell r="H718">
            <v>2753.16</v>
          </cell>
          <cell r="I718">
            <v>2753.16</v>
          </cell>
          <cell r="J718">
            <v>10700.65</v>
          </cell>
          <cell r="K718">
            <v>189.36974000000001</v>
          </cell>
          <cell r="L718">
            <v>5786.6433200000001</v>
          </cell>
        </row>
        <row r="719">
          <cell r="A719" t="str">
            <v>Депозиты краткосрочные (св. 3 месяцев)</v>
          </cell>
          <cell r="B719" t="str">
            <v>Без аналитики</v>
          </cell>
          <cell r="C719" t="str">
            <v>Без контрагента</v>
          </cell>
          <cell r="D719" t="str">
            <v>Без ПЕ, на филиал</v>
          </cell>
        </row>
        <row r="720">
          <cell r="A720" t="str">
            <v>Денежные средства и денежные эквиваленты</v>
          </cell>
          <cell r="B720" t="str">
            <v>Без аналитики</v>
          </cell>
          <cell r="C720" t="str">
            <v>Без контрагента</v>
          </cell>
          <cell r="D720" t="str">
            <v>Без ПЕ, на филиал</v>
          </cell>
          <cell r="E720">
            <v>1114974.97</v>
          </cell>
          <cell r="F720">
            <v>1484727.0599999998</v>
          </cell>
          <cell r="G720">
            <v>1557430.96</v>
          </cell>
          <cell r="H720">
            <v>1557430.96</v>
          </cell>
          <cell r="I720">
            <v>1557430.96</v>
          </cell>
          <cell r="J720">
            <v>1843347.3299999998</v>
          </cell>
          <cell r="K720">
            <v>2018711.5282899998</v>
          </cell>
          <cell r="L720">
            <v>1962585.0849599999</v>
          </cell>
        </row>
        <row r="721">
          <cell r="A721" t="str">
            <v>Денежные средства</v>
          </cell>
          <cell r="B721" t="str">
            <v>Без аналитики</v>
          </cell>
          <cell r="C721" t="str">
            <v>Без контрагента</v>
          </cell>
          <cell r="D721" t="str">
            <v>Без ПЕ, на филиал</v>
          </cell>
          <cell r="E721">
            <v>21175.05</v>
          </cell>
          <cell r="F721">
            <v>10727.14</v>
          </cell>
          <cell r="G721">
            <v>24431.040000000001</v>
          </cell>
          <cell r="H721">
            <v>24431.040000000001</v>
          </cell>
          <cell r="I721">
            <v>24431.040000000001</v>
          </cell>
          <cell r="J721">
            <v>11347.41</v>
          </cell>
          <cell r="K721">
            <v>20711.60829</v>
          </cell>
          <cell r="L721">
            <v>12607.882519999999</v>
          </cell>
        </row>
        <row r="722">
          <cell r="A722" t="str">
            <v>Денежные эквиваленты</v>
          </cell>
          <cell r="B722" t="str">
            <v>Без аналитики</v>
          </cell>
          <cell r="C722" t="str">
            <v>Без контрагента</v>
          </cell>
          <cell r="D722" t="str">
            <v>Без ПЕ, на филиал</v>
          </cell>
        </row>
        <row r="723">
          <cell r="A723" t="str">
            <v>Депозиты краткосрочные (до 3 месяцев)</v>
          </cell>
          <cell r="B723" t="str">
            <v>Без аналитики</v>
          </cell>
          <cell r="C723" t="str">
            <v>Без контрагента</v>
          </cell>
          <cell r="D723" t="str">
            <v>Без ПЕ, на филиал</v>
          </cell>
          <cell r="E723">
            <v>973800</v>
          </cell>
          <cell r="F723">
            <v>1354000</v>
          </cell>
          <cell r="G723">
            <v>1413000</v>
          </cell>
          <cell r="H723">
            <v>1413000</v>
          </cell>
          <cell r="I723">
            <v>1413000</v>
          </cell>
          <cell r="J723">
            <v>1712000</v>
          </cell>
          <cell r="K723">
            <v>1878000</v>
          </cell>
          <cell r="L723">
            <v>1829977.28244</v>
          </cell>
        </row>
        <row r="724">
          <cell r="A724" t="str">
            <v>Денежные средства на мастер-счете</v>
          </cell>
          <cell r="B724" t="str">
            <v>Без аналитики</v>
          </cell>
          <cell r="C724" t="str">
            <v>Без контрагента</v>
          </cell>
          <cell r="D724" t="str">
            <v>Без ПЕ, на филиал</v>
          </cell>
          <cell r="E724">
            <v>119999.92</v>
          </cell>
          <cell r="F724">
            <v>119999.92</v>
          </cell>
          <cell r="G724">
            <v>119999.92</v>
          </cell>
          <cell r="H724">
            <v>119999.92</v>
          </cell>
          <cell r="I724">
            <v>119999.92</v>
          </cell>
          <cell r="J724">
            <v>119999.92</v>
          </cell>
          <cell r="K724">
            <v>119999.92</v>
          </cell>
          <cell r="L724">
            <v>119999.92</v>
          </cell>
        </row>
        <row r="725">
          <cell r="A725" t="str">
            <v>Прочие оборотные активы</v>
          </cell>
          <cell r="B725" t="str">
            <v>Без аналитики</v>
          </cell>
          <cell r="C725" t="str">
            <v>Без контрагента</v>
          </cell>
          <cell r="D725" t="str">
            <v>Без ПЕ, на филиал</v>
          </cell>
          <cell r="E725">
            <v>11341.64</v>
          </cell>
          <cell r="F725">
            <v>4290.2700000000004</v>
          </cell>
          <cell r="G725">
            <v>7838.85</v>
          </cell>
          <cell r="H725">
            <v>7838.85</v>
          </cell>
          <cell r="I725">
            <v>7838.85</v>
          </cell>
          <cell r="J725">
            <v>3915.73</v>
          </cell>
          <cell r="K725">
            <v>3825.6982400000002</v>
          </cell>
          <cell r="L725">
            <v>3900.85</v>
          </cell>
        </row>
        <row r="726">
          <cell r="A726" t="str">
            <v>Прочие оборотные активы по операционной деятельности</v>
          </cell>
          <cell r="B726" t="str">
            <v>Без аналитики</v>
          </cell>
          <cell r="C726" t="str">
            <v>Без контрагента</v>
          </cell>
          <cell r="D726" t="str">
            <v>Без ПЕ, на филиал</v>
          </cell>
          <cell r="E726">
            <v>5304.14</v>
          </cell>
          <cell r="F726">
            <v>4290.2700000000004</v>
          </cell>
          <cell r="G726">
            <v>4131.07</v>
          </cell>
          <cell r="H726">
            <v>4131.07</v>
          </cell>
          <cell r="I726">
            <v>4131.07</v>
          </cell>
          <cell r="J726">
            <v>3915.73</v>
          </cell>
          <cell r="K726">
            <v>3825.6982400000002</v>
          </cell>
          <cell r="L726">
            <v>3900.85</v>
          </cell>
        </row>
        <row r="727">
          <cell r="A727" t="str">
            <v>Прочие оборотные активы по инвест. и фин. деятельности</v>
          </cell>
          <cell r="B727" t="str">
            <v>Без аналитики</v>
          </cell>
          <cell r="C727" t="str">
            <v>Без контрагента</v>
          </cell>
          <cell r="D727" t="str">
            <v>Без ПЕ, на филиал</v>
          </cell>
          <cell r="E727">
            <v>6037.5</v>
          </cell>
          <cell r="G727">
            <v>3707.78</v>
          </cell>
          <cell r="H727">
            <v>3707.78</v>
          </cell>
          <cell r="I727">
            <v>3707.78</v>
          </cell>
        </row>
        <row r="728">
          <cell r="A728" t="str">
            <v>Активы</v>
          </cell>
          <cell r="B728" t="str">
            <v>Без аналитики</v>
          </cell>
          <cell r="C728" t="str">
            <v>Без контрагента</v>
          </cell>
          <cell r="D728" t="str">
            <v>Без ПЕ, на филиал</v>
          </cell>
          <cell r="E728">
            <v>1988591.3169999998</v>
          </cell>
          <cell r="F728">
            <v>2407360.62892</v>
          </cell>
          <cell r="G728">
            <v>2465394.50991</v>
          </cell>
          <cell r="H728">
            <v>2465394.50991</v>
          </cell>
          <cell r="I728">
            <v>2465394.50991</v>
          </cell>
          <cell r="J728">
            <v>2843681.7420000001</v>
          </cell>
          <cell r="K728">
            <v>3101235.6431899993</v>
          </cell>
          <cell r="L728">
            <v>3041259.9079700001</v>
          </cell>
        </row>
        <row r="729">
          <cell r="A729" t="str">
            <v>Капитал и резервы</v>
          </cell>
          <cell r="B729" t="str">
            <v>Без аналитики</v>
          </cell>
          <cell r="C729" t="str">
            <v>Без контрагента</v>
          </cell>
          <cell r="D729" t="str">
            <v>Без ПЕ, на филиал</v>
          </cell>
          <cell r="E729">
            <v>1162484.73</v>
          </cell>
          <cell r="F729">
            <v>1582399.73</v>
          </cell>
          <cell r="G729">
            <v>1632931.58</v>
          </cell>
          <cell r="H729">
            <v>1632931.58</v>
          </cell>
          <cell r="I729">
            <v>1632931.58</v>
          </cell>
          <cell r="J729">
            <v>1975711.05</v>
          </cell>
          <cell r="K729">
            <v>2094222.2302100002</v>
          </cell>
          <cell r="L729">
            <v>2089570.2569000002</v>
          </cell>
        </row>
        <row r="730">
          <cell r="A730" t="str">
            <v>Капитал акционеров</v>
          </cell>
          <cell r="B730" t="str">
            <v>Без аналитики</v>
          </cell>
          <cell r="C730" t="str">
            <v>Без контрагента</v>
          </cell>
          <cell r="D730" t="str">
            <v>Без ПЕ, на филиал</v>
          </cell>
          <cell r="E730">
            <v>1162484.73</v>
          </cell>
          <cell r="F730">
            <v>1582399.73</v>
          </cell>
          <cell r="G730">
            <v>1632931.58</v>
          </cell>
          <cell r="H730">
            <v>1632931.58</v>
          </cell>
          <cell r="I730">
            <v>1632931.58</v>
          </cell>
          <cell r="J730">
            <v>1975711.05</v>
          </cell>
          <cell r="K730">
            <v>2094222.2302100002</v>
          </cell>
          <cell r="L730">
            <v>2089570.2569000002</v>
          </cell>
        </row>
        <row r="731">
          <cell r="A731" t="str">
            <v>Инвестированный капитал</v>
          </cell>
          <cell r="B731" t="str">
            <v>Без аналитики</v>
          </cell>
          <cell r="C731" t="str">
            <v>Без контрагента</v>
          </cell>
          <cell r="D731" t="str">
            <v>Без ПЕ, на филиал</v>
          </cell>
          <cell r="E731">
            <v>54801.34</v>
          </cell>
          <cell r="F731">
            <v>58362.97</v>
          </cell>
          <cell r="G731">
            <v>58641.55</v>
          </cell>
          <cell r="H731">
            <v>58641.55</v>
          </cell>
          <cell r="I731">
            <v>58641.55</v>
          </cell>
          <cell r="J731">
            <v>58362.97</v>
          </cell>
          <cell r="K731">
            <v>59804.925730000003</v>
          </cell>
          <cell r="L731">
            <v>58755.95966</v>
          </cell>
        </row>
        <row r="732">
          <cell r="A732" t="str">
            <v>Уставный капитал</v>
          </cell>
          <cell r="B732" t="str">
            <v>Без аналитики</v>
          </cell>
          <cell r="C732" t="str">
            <v>Без контрагента</v>
          </cell>
          <cell r="D732" t="str">
            <v>Без ПЕ, на филиал</v>
          </cell>
          <cell r="E732">
            <v>34878.97</v>
          </cell>
          <cell r="F732">
            <v>34878.97</v>
          </cell>
          <cell r="G732">
            <v>34878.97</v>
          </cell>
          <cell r="H732">
            <v>34878.97</v>
          </cell>
          <cell r="I732">
            <v>34878.97</v>
          </cell>
          <cell r="J732">
            <v>34878.97</v>
          </cell>
          <cell r="K732">
            <v>34878.966</v>
          </cell>
          <cell r="L732">
            <v>34878.966</v>
          </cell>
        </row>
        <row r="733">
          <cell r="A733" t="str">
            <v>Собственные акции, выкупленные у акционеров</v>
          </cell>
          <cell r="B733" t="str">
            <v>Без аналитики</v>
          </cell>
          <cell r="C733" t="str">
            <v>Без контрагента</v>
          </cell>
          <cell r="D733" t="str">
            <v>Без ПЕ, на филиал</v>
          </cell>
        </row>
        <row r="734">
          <cell r="A734" t="str">
            <v>Эмиссионный доход</v>
          </cell>
          <cell r="B734" t="str">
            <v>Без аналитики</v>
          </cell>
          <cell r="C734" t="str">
            <v>Без контрагента</v>
          </cell>
          <cell r="D734" t="str">
            <v>Без ПЕ, на филиал</v>
          </cell>
        </row>
        <row r="735">
          <cell r="A735" t="str">
            <v>Добавочный капитал</v>
          </cell>
          <cell r="B735" t="str">
            <v>Без аналитики</v>
          </cell>
          <cell r="C735" t="str">
            <v>Без контрагента</v>
          </cell>
          <cell r="D735" t="str">
            <v>Без ПЕ, на филиал</v>
          </cell>
          <cell r="E735">
            <v>19922.37</v>
          </cell>
          <cell r="F735">
            <v>23484</v>
          </cell>
          <cell r="G735">
            <v>23762.58</v>
          </cell>
          <cell r="H735">
            <v>23762.58</v>
          </cell>
          <cell r="I735">
            <v>23762.58</v>
          </cell>
          <cell r="J735">
            <v>23484</v>
          </cell>
          <cell r="K735">
            <v>24925.959729999999</v>
          </cell>
          <cell r="L735">
            <v>23876.99366</v>
          </cell>
        </row>
        <row r="736">
          <cell r="A736" t="str">
            <v>Резервный капитал</v>
          </cell>
          <cell r="B736" t="str">
            <v>Без аналитики</v>
          </cell>
          <cell r="C736" t="str">
            <v>Без контрагента</v>
          </cell>
          <cell r="D736" t="str">
            <v>Без ПЕ, на филиал</v>
          </cell>
          <cell r="E736">
            <v>1743.95</v>
          </cell>
          <cell r="F736">
            <v>1743.95</v>
          </cell>
          <cell r="G736">
            <v>1743.95</v>
          </cell>
          <cell r="H736">
            <v>1743.95</v>
          </cell>
          <cell r="I736">
            <v>1743.95</v>
          </cell>
          <cell r="J736">
            <v>1743.95</v>
          </cell>
          <cell r="K736">
            <v>1743.9483</v>
          </cell>
          <cell r="L736">
            <v>1743.9483</v>
          </cell>
        </row>
        <row r="737">
          <cell r="A737" t="str">
            <v>Резерв по переводу валют</v>
          </cell>
          <cell r="B737" t="str">
            <v>Без аналитики</v>
          </cell>
          <cell r="C737" t="str">
            <v>Без контрагента</v>
          </cell>
          <cell r="D737" t="str">
            <v>Без ПЕ, на филиал</v>
          </cell>
        </row>
        <row r="738">
          <cell r="A738" t="str">
            <v>Резерв по хеджированию</v>
          </cell>
          <cell r="B738" t="str">
            <v>Без аналитики</v>
          </cell>
          <cell r="C738" t="str">
            <v>Без контрагента</v>
          </cell>
          <cell r="D738" t="str">
            <v>Без ПЕ, на филиал</v>
          </cell>
        </row>
        <row r="739">
          <cell r="A739" t="str">
            <v>Переоценка ОС/НЗС</v>
          </cell>
          <cell r="B739" t="str">
            <v>Без аналитики</v>
          </cell>
          <cell r="C739" t="str">
            <v>Без контрагента</v>
          </cell>
          <cell r="D739" t="str">
            <v>Без ПЕ, на филиал</v>
          </cell>
        </row>
        <row r="740">
          <cell r="A740" t="str">
            <v>Резерв по справедливой стоимости</v>
          </cell>
          <cell r="B740" t="str">
            <v>Без аналитики</v>
          </cell>
          <cell r="C740" t="str">
            <v>Без контрагента</v>
          </cell>
          <cell r="D740" t="str">
            <v>Без ПЕ, на филиал</v>
          </cell>
        </row>
        <row r="741">
          <cell r="A741" t="str">
            <v>Резерв по пересчету актуарных обязательств</v>
          </cell>
          <cell r="B741" t="str">
            <v>Без аналитики</v>
          </cell>
          <cell r="C741" t="str">
            <v>Без контрагента</v>
          </cell>
          <cell r="D741" t="str">
            <v>Без ПЕ, на филиал</v>
          </cell>
        </row>
        <row r="742">
          <cell r="A742" t="str">
            <v>Прочие резервы</v>
          </cell>
          <cell r="B742" t="str">
            <v>Без аналитики</v>
          </cell>
          <cell r="C742" t="str">
            <v>Без контрагента</v>
          </cell>
          <cell r="D742" t="str">
            <v>Без ПЕ, на филиал</v>
          </cell>
          <cell r="E742">
            <v>1743.95</v>
          </cell>
          <cell r="F742">
            <v>1743.95</v>
          </cell>
          <cell r="G742">
            <v>1743.95</v>
          </cell>
          <cell r="H742">
            <v>1743.95</v>
          </cell>
          <cell r="I742">
            <v>1743.95</v>
          </cell>
          <cell r="J742">
            <v>1743.95</v>
          </cell>
          <cell r="K742">
            <v>1743.9483</v>
          </cell>
          <cell r="L742">
            <v>1743.9483</v>
          </cell>
        </row>
        <row r="743">
          <cell r="A743" t="str">
            <v>Нераспределенная прибыль (непокрытый убыток)</v>
          </cell>
          <cell r="B743" t="str">
            <v>Без аналитики</v>
          </cell>
          <cell r="C743" t="str">
            <v>Без контрагента</v>
          </cell>
          <cell r="D743" t="str">
            <v>Без ПЕ, на филиал</v>
          </cell>
          <cell r="E743">
            <v>1105939.44</v>
          </cell>
          <cell r="F743">
            <v>1522292.81</v>
          </cell>
          <cell r="G743">
            <v>1572546.08</v>
          </cell>
          <cell r="H743">
            <v>1572546.08</v>
          </cell>
          <cell r="I743">
            <v>1572546.08</v>
          </cell>
          <cell r="J743">
            <v>1915604.1300000001</v>
          </cell>
          <cell r="K743">
            <v>2032673.3561800001</v>
          </cell>
          <cell r="L743">
            <v>2029070.3489400002</v>
          </cell>
        </row>
        <row r="744">
          <cell r="A744" t="str">
            <v>Нераспределенная прибыль/убыток прошлых лет</v>
          </cell>
          <cell r="B744" t="str">
            <v>Без аналитики</v>
          </cell>
          <cell r="C744" t="str">
            <v>Без контрагента</v>
          </cell>
          <cell r="D744" t="str">
            <v>Без ПЕ, на филиал</v>
          </cell>
          <cell r="E744">
            <v>794104.31999999995</v>
          </cell>
          <cell r="F744">
            <v>1105939.43</v>
          </cell>
          <cell r="G744">
            <v>1105939.43</v>
          </cell>
          <cell r="H744">
            <v>1105939.43</v>
          </cell>
          <cell r="I744">
            <v>1105939.43</v>
          </cell>
          <cell r="J744">
            <v>1522292.81</v>
          </cell>
          <cell r="K744">
            <v>1572545.8875800001</v>
          </cell>
          <cell r="L744">
            <v>1572545.8875800001</v>
          </cell>
        </row>
        <row r="745">
          <cell r="A745" t="str">
            <v>Нераспределенная прибыль/убыток отчетного года</v>
          </cell>
          <cell r="B745" t="str">
            <v>Без аналитики</v>
          </cell>
          <cell r="C745" t="str">
            <v>Без контрагента</v>
          </cell>
          <cell r="D745" t="str">
            <v>Без ПЕ, на филиал</v>
          </cell>
          <cell r="E745">
            <v>311835.12</v>
          </cell>
          <cell r="F745">
            <v>416353.38</v>
          </cell>
          <cell r="G745">
            <v>466606.65</v>
          </cell>
          <cell r="H745">
            <v>466606.65</v>
          </cell>
          <cell r="I745">
            <v>466606.65</v>
          </cell>
          <cell r="J745">
            <v>393311.32</v>
          </cell>
          <cell r="K745">
            <v>460127.46860000002</v>
          </cell>
          <cell r="L745">
            <v>456524.46136000002</v>
          </cell>
        </row>
        <row r="746">
          <cell r="A746" t="str">
            <v>Суммы, накопленные в капитале, относящиеся к прекращаемой деятельности</v>
          </cell>
          <cell r="B746" t="str">
            <v>Без аналитики</v>
          </cell>
          <cell r="C746" t="str">
            <v>Без контрагента</v>
          </cell>
          <cell r="D746" t="str">
            <v>Без ПЕ, на филиал</v>
          </cell>
        </row>
        <row r="747">
          <cell r="A747" t="str">
            <v>Долгосрочные обязательства</v>
          </cell>
          <cell r="B747" t="str">
            <v>Без аналитики</v>
          </cell>
          <cell r="C747" t="str">
            <v>Без контрагента</v>
          </cell>
          <cell r="D747" t="str">
            <v>Без ПЕ, на филиал</v>
          </cell>
          <cell r="E747">
            <v>39062.68</v>
          </cell>
          <cell r="F747">
            <v>43870.59</v>
          </cell>
          <cell r="G747">
            <v>44889.05</v>
          </cell>
          <cell r="H747">
            <v>44889.05</v>
          </cell>
          <cell r="I747">
            <v>44889.05</v>
          </cell>
          <cell r="J747">
            <v>43867.509999999995</v>
          </cell>
          <cell r="K747">
            <v>67437.425350000005</v>
          </cell>
          <cell r="L747">
            <v>65993.425059999994</v>
          </cell>
        </row>
        <row r="748">
          <cell r="A748" t="str">
            <v>Займы и кредиты (долгосрочные)</v>
          </cell>
          <cell r="B748" t="str">
            <v>Без аналитики</v>
          </cell>
          <cell r="C748" t="str">
            <v>Без контрагента</v>
          </cell>
          <cell r="D748" t="str">
            <v>Без ПЕ, на филиал</v>
          </cell>
          <cell r="E748">
            <v>12576.03</v>
          </cell>
          <cell r="F748">
            <v>17614.830000000002</v>
          </cell>
          <cell r="G748">
            <v>17611.330000000002</v>
          </cell>
          <cell r="H748">
            <v>17611.330000000002</v>
          </cell>
          <cell r="I748">
            <v>17611.330000000002</v>
          </cell>
          <cell r="J748">
            <v>26758.05</v>
          </cell>
          <cell r="K748">
            <v>46474.31768</v>
          </cell>
          <cell r="L748">
            <v>46303.64</v>
          </cell>
        </row>
        <row r="749">
          <cell r="A749" t="str">
            <v>Займы и кредиты (свыше 12 мес.)</v>
          </cell>
          <cell r="B749" t="str">
            <v>Без аналитики</v>
          </cell>
          <cell r="C749" t="str">
            <v>Без контрагента</v>
          </cell>
          <cell r="D749" t="str">
            <v>Без ПЕ, на филиал</v>
          </cell>
        </row>
        <row r="750">
          <cell r="A750" t="str">
            <v>Займы (свыше 12 мес.)</v>
          </cell>
          <cell r="B750" t="str">
            <v>Без аналитики</v>
          </cell>
          <cell r="C750" t="str">
            <v>Без контрагента</v>
          </cell>
          <cell r="D750" t="str">
            <v>Без ПЕ, на филиал</v>
          </cell>
        </row>
        <row r="751">
          <cell r="A751" t="str">
            <v>Кредиты (свыше 12 мес.)</v>
          </cell>
          <cell r="B751" t="str">
            <v>Без аналитики</v>
          </cell>
          <cell r="C751" t="str">
            <v>Без контрагента</v>
          </cell>
          <cell r="D751" t="str">
            <v>Без ПЕ, на филиал</v>
          </cell>
        </row>
        <row r="752">
          <cell r="A752" t="str">
            <v>Проценты к оплате (включая проценты по долгосрочным займам)</v>
          </cell>
          <cell r="B752" t="str">
            <v>Без аналитики</v>
          </cell>
          <cell r="C752" t="str">
            <v>Без контрагента</v>
          </cell>
          <cell r="D752" t="str">
            <v>Без ПЕ, на филиал</v>
          </cell>
        </row>
        <row r="753">
          <cell r="A753" t="str">
            <v>Долгосрочные обязательства по аренде</v>
          </cell>
          <cell r="B753" t="str">
            <v>Без аналитики</v>
          </cell>
          <cell r="C753" t="str">
            <v>Без контрагента</v>
          </cell>
          <cell r="D753" t="str">
            <v>Без ПЕ, на филиал</v>
          </cell>
          <cell r="E753">
            <v>12576.03</v>
          </cell>
          <cell r="F753">
            <v>17614.830000000002</v>
          </cell>
          <cell r="G753">
            <v>17611.330000000002</v>
          </cell>
          <cell r="H753">
            <v>17611.330000000002</v>
          </cell>
          <cell r="I753">
            <v>17611.330000000002</v>
          </cell>
          <cell r="J753">
            <v>26758.05</v>
          </cell>
          <cell r="K753">
            <v>46474.31768</v>
          </cell>
          <cell r="L753">
            <v>46303.64</v>
          </cell>
        </row>
        <row r="754">
          <cell r="A754" t="str">
            <v>Отложенные налоговые обязательства</v>
          </cell>
          <cell r="B754" t="str">
            <v>Без аналитики</v>
          </cell>
          <cell r="C754" t="str">
            <v>Без контрагента</v>
          </cell>
          <cell r="D754" t="str">
            <v>Без ПЕ, на филиал</v>
          </cell>
        </row>
        <row r="755">
          <cell r="A755" t="str">
            <v>Прочие долгосрочные обязательства</v>
          </cell>
          <cell r="B755" t="str">
            <v>Без аналитики</v>
          </cell>
          <cell r="C755" t="str">
            <v>Без контрагента</v>
          </cell>
          <cell r="D755" t="str">
            <v>Без ПЕ, на филиал</v>
          </cell>
          <cell r="E755">
            <v>26486.65</v>
          </cell>
          <cell r="F755">
            <v>26255.759999999998</v>
          </cell>
          <cell r="G755">
            <v>27277.72</v>
          </cell>
          <cell r="H755">
            <v>27277.72</v>
          </cell>
          <cell r="I755">
            <v>27277.72</v>
          </cell>
          <cell r="J755">
            <v>17109.46</v>
          </cell>
          <cell r="K755">
            <v>20963.107670000001</v>
          </cell>
          <cell r="L755">
            <v>19689.785059999998</v>
          </cell>
        </row>
        <row r="756">
          <cell r="A756" t="str">
            <v>Долгосрочные резервы под условные обязательства</v>
          </cell>
          <cell r="B756" t="str">
            <v>Без аналитики</v>
          </cell>
          <cell r="C756" t="str">
            <v>Без контрагента</v>
          </cell>
          <cell r="D756" t="str">
            <v>Без ПЕ, на филиал</v>
          </cell>
          <cell r="E756">
            <v>20853.310000000001</v>
          </cell>
          <cell r="F756">
            <v>26255.759999999998</v>
          </cell>
          <cell r="G756">
            <v>27277.72</v>
          </cell>
          <cell r="H756">
            <v>27277.72</v>
          </cell>
          <cell r="I756">
            <v>27277.72</v>
          </cell>
          <cell r="J756">
            <v>17109.46</v>
          </cell>
          <cell r="K756">
            <v>20963.107670000001</v>
          </cell>
          <cell r="L756">
            <v>19689.785059999998</v>
          </cell>
        </row>
        <row r="757">
          <cell r="A757" t="str">
            <v>Резерв под судебные иски (свыше 12 мес.)</v>
          </cell>
          <cell r="B757" t="str">
            <v>Без аналитики</v>
          </cell>
          <cell r="C757" t="str">
            <v>Без контрагента</v>
          </cell>
          <cell r="D757" t="str">
            <v>Без ПЕ, на филиал</v>
          </cell>
        </row>
        <row r="758">
          <cell r="A758" t="str">
            <v>Резерв под налоговые споры (свыше 12 мес.)</v>
          </cell>
          <cell r="B758" t="str">
            <v>Без аналитики</v>
          </cell>
          <cell r="C758" t="str">
            <v>Без контрагента</v>
          </cell>
          <cell r="D758" t="str">
            <v>Без ПЕ, на филиал</v>
          </cell>
        </row>
        <row r="759">
          <cell r="A759" t="str">
            <v>Резерв по налогу на прибыль (свыше 12 мес.)</v>
          </cell>
          <cell r="B759" t="str">
            <v>Без аналитики</v>
          </cell>
          <cell r="C759" t="str">
            <v>Без контрагента</v>
          </cell>
          <cell r="D759" t="str">
            <v>Без ПЕ, на филиал</v>
          </cell>
        </row>
        <row r="760">
          <cell r="A760" t="str">
            <v>Резерв под восстановление окружающей среды (свыше 12 мес.)</v>
          </cell>
          <cell r="B760" t="str">
            <v>Без аналитики</v>
          </cell>
          <cell r="C760" t="str">
            <v>Без контрагента</v>
          </cell>
          <cell r="D760" t="str">
            <v>Без ПЕ, на филиал</v>
          </cell>
        </row>
        <row r="761">
          <cell r="A761" t="str">
            <v>Прочие резервы под условные обязательства (свыше 12 мес.)</v>
          </cell>
          <cell r="B761" t="str">
            <v>Без аналитики</v>
          </cell>
          <cell r="C761" t="str">
            <v>Без контрагента</v>
          </cell>
          <cell r="D761" t="str">
            <v>Без ПЕ, на филиал</v>
          </cell>
          <cell r="E761">
            <v>20853.310000000001</v>
          </cell>
          <cell r="F761">
            <v>26255.759999999998</v>
          </cell>
          <cell r="G761">
            <v>27277.72</v>
          </cell>
          <cell r="H761">
            <v>27277.72</v>
          </cell>
          <cell r="I761">
            <v>27277.72</v>
          </cell>
          <cell r="J761">
            <v>17109.46</v>
          </cell>
          <cell r="K761">
            <v>20963.107670000001</v>
          </cell>
          <cell r="L761">
            <v>19689.785059999998</v>
          </cell>
        </row>
        <row r="762">
          <cell r="A762" t="str">
            <v>Резервы по расходам на персонал (свыше 12 мес.)</v>
          </cell>
          <cell r="B762" t="str">
            <v>Без аналитики</v>
          </cell>
          <cell r="C762" t="str">
            <v>Без контрагента</v>
          </cell>
          <cell r="D762" t="str">
            <v>Без ПЕ, на филиал</v>
          </cell>
          <cell r="E762">
            <v>20853.310000000001</v>
          </cell>
          <cell r="F762">
            <v>26255.759999999998</v>
          </cell>
          <cell r="G762">
            <v>27277.72</v>
          </cell>
          <cell r="H762">
            <v>27277.72</v>
          </cell>
          <cell r="I762">
            <v>27277.72</v>
          </cell>
          <cell r="J762">
            <v>17109.46</v>
          </cell>
          <cell r="K762">
            <v>20963.107670000001</v>
          </cell>
          <cell r="L762">
            <v>19689.785059999998</v>
          </cell>
        </row>
        <row r="763">
          <cell r="A763" t="str">
            <v>Прочие резервы (свыше 12 мес.)</v>
          </cell>
          <cell r="B763" t="str">
            <v>Без аналитики</v>
          </cell>
          <cell r="C763" t="str">
            <v>Без контрагента</v>
          </cell>
          <cell r="D763" t="str">
            <v>Без ПЕ, на филиал</v>
          </cell>
        </row>
        <row r="764">
          <cell r="A764" t="str">
            <v>Пенсионные обязательства</v>
          </cell>
          <cell r="B764" t="str">
            <v>Без аналитики</v>
          </cell>
          <cell r="C764" t="str">
            <v>Без контрагента</v>
          </cell>
          <cell r="D764" t="str">
            <v>Без ПЕ, на филиал</v>
          </cell>
        </row>
        <row r="765">
          <cell r="A765" t="str">
            <v>Долгосрочные производные финансовые инструменты (свыше 12 мес.) обязательства</v>
          </cell>
          <cell r="B765" t="str">
            <v>Без аналитики</v>
          </cell>
          <cell r="C765" t="str">
            <v>Без контрагента</v>
          </cell>
          <cell r="D765" t="str">
            <v>Без ПЕ, на филиал</v>
          </cell>
        </row>
        <row r="766">
          <cell r="A766" t="str">
            <v>Инструменты хеджирования (свыше 12 мес.)</v>
          </cell>
          <cell r="B766" t="str">
            <v>Без аналитики</v>
          </cell>
          <cell r="C766" t="str">
            <v>Без контрагента</v>
          </cell>
          <cell r="D766" t="str">
            <v>Без ПЕ, на филиал</v>
          </cell>
        </row>
        <row r="767">
          <cell r="A767" t="str">
            <v>Прочие производные финансовые инструменты (свыше 12 мес.)</v>
          </cell>
          <cell r="B767" t="str">
            <v>Без аналитики</v>
          </cell>
          <cell r="C767" t="str">
            <v>Без контрагента</v>
          </cell>
          <cell r="D767" t="str">
            <v>Без ПЕ, на филиал</v>
          </cell>
        </row>
        <row r="768">
          <cell r="A768" t="str">
            <v>Налоги, подлежащие уплате в срок свыше 12 месяцев</v>
          </cell>
          <cell r="B768" t="str">
            <v>Без аналитики</v>
          </cell>
          <cell r="C768" t="str">
            <v>Без контрагента</v>
          </cell>
          <cell r="D768" t="str">
            <v>Без ПЕ, на филиал</v>
          </cell>
        </row>
        <row r="769">
          <cell r="A769" t="str">
            <v>Целевое финансирование, правительственные гранты и субсидиии</v>
          </cell>
          <cell r="B769" t="str">
            <v>Без аналитики</v>
          </cell>
          <cell r="C769" t="str">
            <v>Без контрагента</v>
          </cell>
          <cell r="D769" t="str">
            <v>Без ПЕ, на филиал</v>
          </cell>
        </row>
        <row r="770">
          <cell r="A770" t="str">
            <v>Доходы будущих периодов (свыше 12 мес.)</v>
          </cell>
          <cell r="B770" t="str">
            <v>Без аналитики</v>
          </cell>
          <cell r="C770" t="str">
            <v>Без контрагента</v>
          </cell>
          <cell r="D770" t="str">
            <v>Без ПЕ, на филиал</v>
          </cell>
        </row>
        <row r="771">
          <cell r="A771" t="str">
            <v>Долгосрочная кредиторская задолженность (не включая резервы)</v>
          </cell>
          <cell r="B771" t="str">
            <v>Без аналитики</v>
          </cell>
          <cell r="C771" t="str">
            <v>Без контрагента</v>
          </cell>
          <cell r="D771" t="str">
            <v>Без ПЕ, на филиал</v>
          </cell>
        </row>
        <row r="772">
          <cell r="A772" t="str">
            <v>Долгосрочная кредиторская задолженность по строительным контрактам</v>
          </cell>
          <cell r="B772" t="str">
            <v>Без аналитики</v>
          </cell>
          <cell r="C772" t="str">
            <v>Без контрагента</v>
          </cell>
          <cell r="D772" t="str">
            <v>Без ПЕ, на филиал</v>
          </cell>
        </row>
        <row r="773">
          <cell r="A773" t="str">
            <v>Прочие ДСО</v>
          </cell>
          <cell r="B773" t="str">
            <v>Без аналитики</v>
          </cell>
          <cell r="C773" t="str">
            <v>Без контрагента</v>
          </cell>
          <cell r="D773" t="str">
            <v>Без ПЕ, на филиал</v>
          </cell>
          <cell r="E773">
            <v>5633.34</v>
          </cell>
        </row>
        <row r="774">
          <cell r="A774" t="str">
            <v>Прочие ДСО по операционной деятельности</v>
          </cell>
          <cell r="B774" t="str">
            <v>Без аналитики</v>
          </cell>
          <cell r="C774" t="str">
            <v>Без контрагента</v>
          </cell>
          <cell r="D774" t="str">
            <v>Без ПЕ, на филиал</v>
          </cell>
        </row>
        <row r="775">
          <cell r="A775" t="str">
            <v>Прочие ДСО по инвест. и фин. деятельности</v>
          </cell>
          <cell r="B775" t="str">
            <v>Без аналитики</v>
          </cell>
          <cell r="C775" t="str">
            <v>Без контрагента</v>
          </cell>
          <cell r="D775" t="str">
            <v>Без ПЕ, на филиал</v>
          </cell>
          <cell r="E775">
            <v>5633.34</v>
          </cell>
        </row>
        <row r="776">
          <cell r="A776" t="str">
            <v>Краткосрочные обязательства</v>
          </cell>
          <cell r="B776" t="str">
            <v>Без аналитики</v>
          </cell>
          <cell r="C776" t="str">
            <v>Без контрагента</v>
          </cell>
          <cell r="D776" t="str">
            <v>Без ПЕ, на филиал</v>
          </cell>
          <cell r="E776">
            <v>787043.99</v>
          </cell>
          <cell r="F776">
            <v>781090.4</v>
          </cell>
          <cell r="G776">
            <v>787574.12999999989</v>
          </cell>
          <cell r="H776">
            <v>787574.12999999989</v>
          </cell>
          <cell r="I776">
            <v>787574.12999999989</v>
          </cell>
          <cell r="J776">
            <v>824103.27</v>
          </cell>
          <cell r="K776">
            <v>939576.06762999995</v>
          </cell>
          <cell r="L776">
            <v>885696.30345999997</v>
          </cell>
        </row>
        <row r="777">
          <cell r="A777" t="str">
            <v>Займы и кредиты (краткосрочные)</v>
          </cell>
          <cell r="B777" t="str">
            <v>Без аналитики</v>
          </cell>
          <cell r="C777" t="str">
            <v>Без контрагента</v>
          </cell>
          <cell r="D777" t="str">
            <v>Без ПЕ, на филиал</v>
          </cell>
          <cell r="E777">
            <v>4130.46</v>
          </cell>
          <cell r="F777">
            <v>7443.62</v>
          </cell>
          <cell r="G777">
            <v>7669.25</v>
          </cell>
          <cell r="H777">
            <v>7669.25</v>
          </cell>
          <cell r="I777">
            <v>7669.25</v>
          </cell>
          <cell r="J777">
            <v>13047.72</v>
          </cell>
          <cell r="K777">
            <v>23076.830249999999</v>
          </cell>
          <cell r="L777">
            <v>22926.334040000002</v>
          </cell>
        </row>
        <row r="778">
          <cell r="A778" t="str">
            <v>Займы и кредиты (до 12 мес.)</v>
          </cell>
          <cell r="B778" t="str">
            <v>Без аналитики</v>
          </cell>
          <cell r="C778" t="str">
            <v>Без контрагента</v>
          </cell>
          <cell r="D778" t="str">
            <v>Без ПЕ, на филиал</v>
          </cell>
        </row>
        <row r="779">
          <cell r="A779" t="str">
            <v>Займы (до 12 мес.)</v>
          </cell>
          <cell r="B779" t="str">
            <v>Без аналитики</v>
          </cell>
          <cell r="C779" t="str">
            <v>Без контрагента</v>
          </cell>
          <cell r="D779" t="str">
            <v>Без ПЕ, на филиал</v>
          </cell>
        </row>
        <row r="780">
          <cell r="A780" t="str">
            <v>Займы (до 12 мес.) с мастер-счета</v>
          </cell>
          <cell r="B780" t="str">
            <v>Без аналитики</v>
          </cell>
          <cell r="C780" t="str">
            <v>Без контрагента</v>
          </cell>
          <cell r="D780" t="str">
            <v>Без ПЕ, на филиал</v>
          </cell>
        </row>
        <row r="781">
          <cell r="A781" t="str">
            <v>Кредиты (до 12 мес.)</v>
          </cell>
          <cell r="B781" t="str">
            <v>Без аналитики</v>
          </cell>
          <cell r="C781" t="str">
            <v>Без контрагента</v>
          </cell>
          <cell r="D781" t="str">
            <v>Без ПЕ, на филиал</v>
          </cell>
        </row>
        <row r="782">
          <cell r="A782" t="str">
            <v>Краткосрочные обязательства по аренде</v>
          </cell>
          <cell r="B782" t="str">
            <v>Без аналитики</v>
          </cell>
          <cell r="C782" t="str">
            <v>Без контрагента</v>
          </cell>
          <cell r="D782" t="str">
            <v>Без ПЕ, на филиал</v>
          </cell>
          <cell r="E782">
            <v>4130.46</v>
          </cell>
          <cell r="F782">
            <v>7443.62</v>
          </cell>
          <cell r="G782">
            <v>7669.25</v>
          </cell>
          <cell r="H782">
            <v>7669.25</v>
          </cell>
          <cell r="I782">
            <v>7669.25</v>
          </cell>
          <cell r="J782">
            <v>13047.72</v>
          </cell>
          <cell r="K782">
            <v>23076.830249999999</v>
          </cell>
          <cell r="L782">
            <v>22926.334040000002</v>
          </cell>
        </row>
        <row r="783">
          <cell r="A783" t="str">
            <v>Проценты к оплате по КС займам и КС часть процентов по ДС займам</v>
          </cell>
          <cell r="B783" t="str">
            <v>Без аналитики</v>
          </cell>
          <cell r="C783" t="str">
            <v>Без контрагента</v>
          </cell>
          <cell r="D783" t="str">
            <v>Без ПЕ, на филиал</v>
          </cell>
        </row>
        <row r="784">
          <cell r="A784" t="str">
            <v>Проценты к оплате по КС займам с мастер-счета</v>
          </cell>
          <cell r="B784" t="str">
            <v>Без аналитики</v>
          </cell>
          <cell r="C784" t="str">
            <v>Без контрагента</v>
          </cell>
          <cell r="D784" t="str">
            <v>Без ПЕ, на филиал</v>
          </cell>
        </row>
        <row r="785">
          <cell r="A785" t="str">
            <v>Банковские овердрафты</v>
          </cell>
          <cell r="B785" t="str">
            <v>Без аналитики</v>
          </cell>
          <cell r="C785" t="str">
            <v>Без контрагента</v>
          </cell>
          <cell r="D785" t="str">
            <v>Без ПЕ, на филиал</v>
          </cell>
        </row>
        <row r="786">
          <cell r="A786" t="str">
            <v>Кредиторская задолженность</v>
          </cell>
          <cell r="B786" t="str">
            <v>Без аналитики</v>
          </cell>
          <cell r="C786" t="str">
            <v>Без контрагента</v>
          </cell>
          <cell r="D786" t="str">
            <v>Без ПЕ, на филиал</v>
          </cell>
          <cell r="E786">
            <v>748713.38</v>
          </cell>
          <cell r="F786">
            <v>756479.25</v>
          </cell>
          <cell r="G786">
            <v>778941.65999999992</v>
          </cell>
          <cell r="H786">
            <v>778941.65999999992</v>
          </cell>
          <cell r="I786">
            <v>778941.65999999992</v>
          </cell>
          <cell r="J786">
            <v>794554.08000000007</v>
          </cell>
          <cell r="K786">
            <v>914529.26049999997</v>
          </cell>
          <cell r="L786">
            <v>854315.42842000001</v>
          </cell>
        </row>
        <row r="787">
          <cell r="A787" t="str">
            <v>Поставщики и подрядчики</v>
          </cell>
          <cell r="B787" t="str">
            <v>Без аналитики</v>
          </cell>
          <cell r="C787" t="str">
            <v>Без контрагента</v>
          </cell>
          <cell r="D787" t="str">
            <v>Без ПЕ, на филиал</v>
          </cell>
          <cell r="E787">
            <v>393708.08999999997</v>
          </cell>
          <cell r="F787">
            <v>404537.96</v>
          </cell>
          <cell r="G787">
            <v>387597.44</v>
          </cell>
          <cell r="H787">
            <v>387597.44</v>
          </cell>
          <cell r="I787">
            <v>387597.44</v>
          </cell>
          <cell r="J787">
            <v>440477.44</v>
          </cell>
          <cell r="K787">
            <v>476587.39001999999</v>
          </cell>
          <cell r="L787">
            <v>526419.47924000002</v>
          </cell>
        </row>
        <row r="788">
          <cell r="A788" t="str">
            <v>По операционной деятельности</v>
          </cell>
          <cell r="B788" t="str">
            <v>Без аналитики</v>
          </cell>
          <cell r="C788" t="str">
            <v>Без контрагента</v>
          </cell>
          <cell r="D788" t="str">
            <v>Без ПЕ, на филиал</v>
          </cell>
          <cell r="E788">
            <v>380229.3</v>
          </cell>
          <cell r="F788">
            <v>398338.52</v>
          </cell>
          <cell r="G788">
            <v>381398</v>
          </cell>
          <cell r="H788">
            <v>381398</v>
          </cell>
          <cell r="I788">
            <v>381398</v>
          </cell>
          <cell r="J788">
            <v>440477.44</v>
          </cell>
          <cell r="K788">
            <v>476587.39001999999</v>
          </cell>
          <cell r="L788">
            <v>526419.47924000002</v>
          </cell>
        </row>
        <row r="789">
          <cell r="A789" t="str">
            <v>По операционной деятельности</v>
          </cell>
          <cell r="B789" t="str">
            <v>Без аналитики</v>
          </cell>
          <cell r="C789" t="str">
            <v>Внешние контрагенты</v>
          </cell>
          <cell r="D789" t="str">
            <v>Без ПЕ, на филиал</v>
          </cell>
          <cell r="E789">
            <v>346464.52</v>
          </cell>
          <cell r="F789">
            <v>383389.5</v>
          </cell>
          <cell r="G789">
            <v>365128.7</v>
          </cell>
          <cell r="H789">
            <v>365128.7</v>
          </cell>
          <cell r="I789">
            <v>365128.7</v>
          </cell>
          <cell r="J789">
            <v>413179.80200000003</v>
          </cell>
          <cell r="K789">
            <v>455353.07831999997</v>
          </cell>
          <cell r="L789">
            <v>506025.58811000001</v>
          </cell>
        </row>
        <row r="790">
          <cell r="A790" t="str">
            <v>По операционной деятельности ЦФР</v>
          </cell>
          <cell r="B790" t="str">
            <v>Без аналитики</v>
          </cell>
          <cell r="C790" t="str">
            <v>Без контрагента</v>
          </cell>
          <cell r="D790" t="str">
            <v>Без ПЕ, на филиал</v>
          </cell>
        </row>
        <row r="791">
          <cell r="A791" t="str">
            <v>По операционной деятельности прочие</v>
          </cell>
          <cell r="B791" t="str">
            <v>Без аналитики</v>
          </cell>
          <cell r="C791" t="str">
            <v>Без контрагента</v>
          </cell>
          <cell r="D791" t="str">
            <v>Без ПЕ, на филиал</v>
          </cell>
          <cell r="E791">
            <v>380229.3</v>
          </cell>
          <cell r="F791">
            <v>398338.52</v>
          </cell>
          <cell r="G791">
            <v>381398</v>
          </cell>
          <cell r="H791">
            <v>381398</v>
          </cell>
          <cell r="I791">
            <v>381398</v>
          </cell>
          <cell r="J791">
            <v>440477.44</v>
          </cell>
          <cell r="K791">
            <v>476587.39001999999</v>
          </cell>
          <cell r="L791">
            <v>526419.47924000002</v>
          </cell>
        </row>
        <row r="792">
          <cell r="A792" t="str">
            <v>По работам инвестиционного характера</v>
          </cell>
          <cell r="B792" t="str">
            <v>Без аналитики</v>
          </cell>
          <cell r="C792" t="str">
            <v>Без контрагента</v>
          </cell>
          <cell r="D792" t="str">
            <v>Без ПЕ, на филиал</v>
          </cell>
          <cell r="E792">
            <v>13478.79</v>
          </cell>
          <cell r="F792">
            <v>6199.44</v>
          </cell>
          <cell r="G792">
            <v>6199.44</v>
          </cell>
          <cell r="H792">
            <v>6199.44</v>
          </cell>
          <cell r="I792">
            <v>6199.44</v>
          </cell>
        </row>
        <row r="793">
          <cell r="A793" t="str">
            <v>Авансы полученные</v>
          </cell>
          <cell r="B793" t="str">
            <v>Без аналитики</v>
          </cell>
          <cell r="C793" t="str">
            <v>Без контрагента</v>
          </cell>
          <cell r="D793" t="str">
            <v>Без ПЕ, на филиал</v>
          </cell>
          <cell r="E793">
            <v>211107.35</v>
          </cell>
          <cell r="F793">
            <v>183645.91</v>
          </cell>
          <cell r="G793">
            <v>219529.74</v>
          </cell>
          <cell r="H793">
            <v>219529.74</v>
          </cell>
          <cell r="I793">
            <v>219529.74</v>
          </cell>
          <cell r="J793">
            <v>174472.88</v>
          </cell>
          <cell r="K793">
            <v>247686.92787000001</v>
          </cell>
          <cell r="L793">
            <v>169889.54194</v>
          </cell>
        </row>
        <row r="794">
          <cell r="A794" t="str">
            <v>Прочие кредиторы</v>
          </cell>
          <cell r="B794" t="str">
            <v>Без аналитики</v>
          </cell>
          <cell r="C794" t="str">
            <v>Без контрагента</v>
          </cell>
          <cell r="D794" t="str">
            <v>Без ПЕ, на филиал</v>
          </cell>
          <cell r="E794">
            <v>3479.17</v>
          </cell>
          <cell r="F794">
            <v>3400.42</v>
          </cell>
          <cell r="G794">
            <v>2953.49</v>
          </cell>
          <cell r="H794">
            <v>2953.49</v>
          </cell>
          <cell r="I794">
            <v>2953.49</v>
          </cell>
          <cell r="J794">
            <v>3672.45</v>
          </cell>
          <cell r="K794">
            <v>2759.8210399999998</v>
          </cell>
          <cell r="L794">
            <v>3490</v>
          </cell>
        </row>
        <row r="795">
          <cell r="A795" t="str">
            <v>Прочие кредиторы по операционной деятельности</v>
          </cell>
          <cell r="B795" t="str">
            <v>Без аналитики</v>
          </cell>
          <cell r="C795" t="str">
            <v>Без контрагента</v>
          </cell>
          <cell r="D795" t="str">
            <v>Без ПЕ, на филиал</v>
          </cell>
          <cell r="E795">
            <v>3479.17</v>
          </cell>
          <cell r="F795">
            <v>3400.42</v>
          </cell>
          <cell r="G795">
            <v>2953.49</v>
          </cell>
          <cell r="H795">
            <v>2953.49</v>
          </cell>
          <cell r="I795">
            <v>2953.49</v>
          </cell>
          <cell r="J795">
            <v>3672.45</v>
          </cell>
          <cell r="K795">
            <v>2759.8210399999998</v>
          </cell>
          <cell r="L795">
            <v>3490</v>
          </cell>
        </row>
        <row r="796">
          <cell r="A796" t="str">
            <v>Прочие кредиторы по инвест. и фин. деятельности</v>
          </cell>
          <cell r="B796" t="str">
            <v>Без аналитики</v>
          </cell>
          <cell r="C796" t="str">
            <v>Без контрагента</v>
          </cell>
          <cell r="D796" t="str">
            <v>Без ПЕ, на филиал</v>
          </cell>
        </row>
        <row r="797">
          <cell r="A797" t="str">
            <v>Задолженность перед персоналом</v>
          </cell>
          <cell r="B797" t="str">
            <v>Без аналитики</v>
          </cell>
          <cell r="C797" t="str">
            <v>Без контрагента</v>
          </cell>
          <cell r="D797" t="str">
            <v>Без ПЕ, на филиал</v>
          </cell>
          <cell r="E797">
            <v>64044.79</v>
          </cell>
          <cell r="F797">
            <v>78215.960000000006</v>
          </cell>
          <cell r="G797">
            <v>77893.98</v>
          </cell>
          <cell r="H797">
            <v>77893.98</v>
          </cell>
          <cell r="I797">
            <v>77893.98</v>
          </cell>
          <cell r="J797">
            <v>97561.78</v>
          </cell>
          <cell r="K797">
            <v>101568.85055</v>
          </cell>
          <cell r="L797">
            <v>95267.313450000001</v>
          </cell>
        </row>
        <row r="798">
          <cell r="A798" t="str">
            <v>По налогам и сборам и внебюджетным фондам</v>
          </cell>
          <cell r="B798" t="str">
            <v>Без аналитики</v>
          </cell>
          <cell r="C798" t="str">
            <v>Без контрагента</v>
          </cell>
          <cell r="D798" t="str">
            <v>Без ПЕ, на филиал</v>
          </cell>
          <cell r="E798">
            <v>76373.98</v>
          </cell>
          <cell r="F798">
            <v>86679</v>
          </cell>
          <cell r="G798">
            <v>90967.01</v>
          </cell>
          <cell r="H798">
            <v>90967.01</v>
          </cell>
          <cell r="I798">
            <v>90967.01</v>
          </cell>
          <cell r="J798">
            <v>78369.53</v>
          </cell>
          <cell r="K798">
            <v>85926.27102</v>
          </cell>
          <cell r="L798">
            <v>59249.093789999999</v>
          </cell>
        </row>
        <row r="799">
          <cell r="A799" t="str">
            <v>Налог на прибыль к оплате</v>
          </cell>
          <cell r="B799" t="str">
            <v>Без аналитики</v>
          </cell>
          <cell r="C799" t="str">
            <v>Без контрагента</v>
          </cell>
          <cell r="D799" t="str">
            <v>Без ПЕ, на филиал</v>
          </cell>
          <cell r="K799">
            <v>18446.491999999998</v>
          </cell>
          <cell r="L799">
            <v>11804</v>
          </cell>
        </row>
        <row r="800">
          <cell r="A800" t="str">
            <v>Прочие налоги к оплате</v>
          </cell>
          <cell r="B800" t="str">
            <v>Без аналитики</v>
          </cell>
          <cell r="C800" t="str">
            <v>Без контрагента</v>
          </cell>
          <cell r="D800" t="str">
            <v>Без ПЕ, на филиал</v>
          </cell>
          <cell r="E800">
            <v>76373.98</v>
          </cell>
          <cell r="F800">
            <v>86679</v>
          </cell>
          <cell r="G800">
            <v>90967.01</v>
          </cell>
          <cell r="H800">
            <v>90967.01</v>
          </cell>
          <cell r="I800">
            <v>90967.01</v>
          </cell>
          <cell r="J800">
            <v>78369.53</v>
          </cell>
          <cell r="K800">
            <v>67479.779020000002</v>
          </cell>
          <cell r="L800">
            <v>47445.093789999999</v>
          </cell>
        </row>
        <row r="801">
          <cell r="A801" t="str">
            <v>Кредиторская задолженность по строительным контрактам</v>
          </cell>
          <cell r="B801" t="str">
            <v>Без аналитики</v>
          </cell>
          <cell r="C801" t="str">
            <v>Без контрагента</v>
          </cell>
          <cell r="D801" t="str">
            <v>Без ПЕ, на филиал</v>
          </cell>
        </row>
        <row r="802">
          <cell r="A802" t="str">
            <v>Задолженность участникам (учредителям) по выплате доходов</v>
          </cell>
          <cell r="B802" t="str">
            <v>Без аналитики</v>
          </cell>
          <cell r="C802" t="str">
            <v>Без контрагента</v>
          </cell>
          <cell r="D802" t="str">
            <v>Без ПЕ, на филиал</v>
          </cell>
        </row>
        <row r="803">
          <cell r="A803" t="str">
            <v>Доходы будущих периодов</v>
          </cell>
          <cell r="B803" t="str">
            <v>Без аналитики</v>
          </cell>
          <cell r="C803" t="str">
            <v>Без контрагента</v>
          </cell>
          <cell r="D803" t="str">
            <v>Без ПЕ, на филиал</v>
          </cell>
        </row>
        <row r="804">
          <cell r="A804" t="str">
            <v>Резервы предстоящих расходов и оценочные обязательства</v>
          </cell>
          <cell r="B804" t="str">
            <v>Без аналитики</v>
          </cell>
          <cell r="C804" t="str">
            <v>Без контрагента</v>
          </cell>
          <cell r="D804" t="str">
            <v>Без ПЕ, на филиал</v>
          </cell>
          <cell r="E804">
            <v>34199.18</v>
          </cell>
          <cell r="F804">
            <v>17167.53</v>
          </cell>
          <cell r="G804">
            <v>963.22</v>
          </cell>
          <cell r="H804">
            <v>963.22</v>
          </cell>
          <cell r="I804">
            <v>963.22</v>
          </cell>
          <cell r="J804">
            <v>16501.47</v>
          </cell>
          <cell r="K804">
            <v>1969.9768799999999</v>
          </cell>
          <cell r="L804">
            <v>8454.5409999999993</v>
          </cell>
        </row>
        <row r="805">
          <cell r="A805" t="str">
            <v>Резервы под судебные иски</v>
          </cell>
          <cell r="B805" t="str">
            <v>Без аналитики</v>
          </cell>
          <cell r="C805" t="str">
            <v>Без контрагента</v>
          </cell>
          <cell r="D805" t="str">
            <v>Без ПЕ, на филиал</v>
          </cell>
          <cell r="G805">
            <v>963.22</v>
          </cell>
          <cell r="H805">
            <v>963.22</v>
          </cell>
          <cell r="I805">
            <v>963.22</v>
          </cell>
          <cell r="K805">
            <v>1969.9768799999999</v>
          </cell>
          <cell r="L805">
            <v>8454.5409999999993</v>
          </cell>
        </row>
        <row r="806">
          <cell r="A806" t="str">
            <v>Резервы под налоговые споры</v>
          </cell>
          <cell r="B806" t="str">
            <v>Без аналитики</v>
          </cell>
          <cell r="C806" t="str">
            <v>Без контрагента</v>
          </cell>
          <cell r="D806" t="str">
            <v>Без ПЕ, на филиал</v>
          </cell>
        </row>
        <row r="807">
          <cell r="A807" t="str">
            <v>Резервы по налогу на прибыль</v>
          </cell>
          <cell r="B807" t="str">
            <v>Без аналитики</v>
          </cell>
          <cell r="C807" t="str">
            <v>Без контрагента</v>
          </cell>
          <cell r="D807" t="str">
            <v>Без ПЕ, на филиал</v>
          </cell>
        </row>
        <row r="808">
          <cell r="A808" t="str">
            <v>Резервы под восстановление окружающей среды</v>
          </cell>
          <cell r="B808" t="str">
            <v>Без аналитики</v>
          </cell>
          <cell r="C808" t="str">
            <v>Без контрагента</v>
          </cell>
          <cell r="D808" t="str">
            <v>Без ПЕ, на филиал</v>
          </cell>
        </row>
        <row r="809">
          <cell r="A809" t="str">
            <v>Прочие резервы под условные обязательства</v>
          </cell>
          <cell r="B809" t="str">
            <v>Без аналитики</v>
          </cell>
          <cell r="C809" t="str">
            <v>Без контрагента</v>
          </cell>
          <cell r="D809" t="str">
            <v>Без ПЕ, на филиал</v>
          </cell>
          <cell r="E809">
            <v>34199.18</v>
          </cell>
          <cell r="F809">
            <v>17167.53</v>
          </cell>
          <cell r="J809">
            <v>16501.47</v>
          </cell>
        </row>
        <row r="810">
          <cell r="A810" t="str">
            <v>Краткосрочные производные финансовые инструменты - обязательства</v>
          </cell>
          <cell r="B810" t="str">
            <v>Без аналитики</v>
          </cell>
          <cell r="C810" t="str">
            <v>Без контрагента</v>
          </cell>
          <cell r="D810" t="str">
            <v>Без ПЕ, на филиал</v>
          </cell>
        </row>
        <row r="811">
          <cell r="A811" t="str">
            <v>Инструменты хеджирования</v>
          </cell>
          <cell r="B811" t="str">
            <v>Без аналитики</v>
          </cell>
          <cell r="C811" t="str">
            <v>Без контрагента</v>
          </cell>
          <cell r="D811" t="str">
            <v>Без ПЕ, на филиал</v>
          </cell>
        </row>
        <row r="812">
          <cell r="A812" t="str">
            <v>Прочие производные финансовые инструменты</v>
          </cell>
          <cell r="B812" t="str">
            <v>Без аналитики</v>
          </cell>
          <cell r="C812" t="str">
            <v>Без контрагента</v>
          </cell>
          <cell r="D812" t="str">
            <v>Без ПЕ, на филиал</v>
          </cell>
        </row>
        <row r="813">
          <cell r="A813" t="str">
            <v>Прочие краткосрочные обязательства</v>
          </cell>
          <cell r="B813" t="str">
            <v>Без аналитики</v>
          </cell>
          <cell r="C813" t="str">
            <v>Без контрагента</v>
          </cell>
          <cell r="D813" t="str">
            <v>Без ПЕ, на филиал</v>
          </cell>
          <cell r="E813">
            <v>0.97</v>
          </cell>
        </row>
        <row r="814">
          <cell r="A814" t="str">
            <v>Прочие КСО по операционной деятельности</v>
          </cell>
          <cell r="B814" t="str">
            <v>Без аналитики</v>
          </cell>
          <cell r="C814" t="str">
            <v>Без контрагента</v>
          </cell>
          <cell r="D814" t="str">
            <v>Без ПЕ, на филиал</v>
          </cell>
          <cell r="E814">
            <v>0.97</v>
          </cell>
        </row>
        <row r="815">
          <cell r="A815" t="str">
            <v>Прочие КСО по инвест. и фин. деятельности</v>
          </cell>
          <cell r="B815" t="str">
            <v>Без аналитики</v>
          </cell>
          <cell r="C815" t="str">
            <v>Без контрагента</v>
          </cell>
          <cell r="D815" t="str">
            <v>Без ПЕ, на филиал</v>
          </cell>
        </row>
        <row r="816">
          <cell r="A816" t="str">
            <v>Обязательства, связанные с активами для продажи и прекращаемая деятельность</v>
          </cell>
          <cell r="B816" t="str">
            <v>Без аналитики</v>
          </cell>
          <cell r="C816" t="str">
            <v>Без контрагента</v>
          </cell>
          <cell r="D816" t="str">
            <v>Без ПЕ, на филиал</v>
          </cell>
        </row>
        <row r="817">
          <cell r="A817" t="str">
            <v>Пассивы</v>
          </cell>
          <cell r="B817" t="str">
            <v>Без аналитики</v>
          </cell>
          <cell r="C817" t="str">
            <v>Без контрагента</v>
          </cell>
          <cell r="D817" t="str">
            <v>Без ПЕ, на филиал</v>
          </cell>
          <cell r="E817">
            <v>1988591.4</v>
          </cell>
          <cell r="F817">
            <v>2407360.7200000002</v>
          </cell>
          <cell r="G817">
            <v>2465394.7599999998</v>
          </cell>
          <cell r="H817">
            <v>2465394.7599999998</v>
          </cell>
          <cell r="I817">
            <v>2465394.7599999998</v>
          </cell>
          <cell r="J817">
            <v>2843681.83</v>
          </cell>
          <cell r="K817">
            <v>3101235.7231900003</v>
          </cell>
          <cell r="L817">
            <v>3041259.9854200003</v>
          </cell>
        </row>
        <row r="818">
          <cell r="A818" t="str">
            <v>Дебиторская задолженность (свыше 12 месяцев) - Просроченная ДЗ</v>
          </cell>
          <cell r="B818" t="str">
            <v>Без аналитики</v>
          </cell>
          <cell r="C818" t="str">
            <v>Без контрагента</v>
          </cell>
          <cell r="D818" t="str">
            <v>Без ПЕ, на филиал</v>
          </cell>
        </row>
        <row r="819">
          <cell r="A819" t="str">
            <v>Покупатели и заказчики (ДЗ свыше 12 мес.) - Просроченная ДЗ</v>
          </cell>
          <cell r="B819" t="str">
            <v>Без аналитики</v>
          </cell>
          <cell r="C819" t="str">
            <v>Без контрагента</v>
          </cell>
          <cell r="D819" t="str">
            <v>Без ПЕ, на филиал</v>
          </cell>
        </row>
        <row r="820">
          <cell r="A820" t="str">
            <v>Покупатели и заказчики (ДЗ свыше 12 мес.) - Просроченная ДЗ</v>
          </cell>
          <cell r="B820" t="str">
            <v>Без аналитики</v>
          </cell>
          <cell r="C820" t="str">
            <v>Внешние контрагенты</v>
          </cell>
          <cell r="D820" t="str">
            <v>Без ПЕ, на филиал</v>
          </cell>
        </row>
        <row r="821">
          <cell r="A821" t="str">
            <v>Покупатели и заказчики (ДЗ свыше 12 мес.) - Просроченная ДЗ</v>
          </cell>
          <cell r="B821" t="str">
            <v>Без аналитики</v>
          </cell>
          <cell r="C821" t="str">
            <v>Внутренние контрагенты ИТОГО</v>
          </cell>
          <cell r="D821" t="str">
            <v>Без ПЕ, на филиал</v>
          </cell>
        </row>
        <row r="822">
          <cell r="A822" t="str">
            <v>Авансы выданные (свыше 12 мес. ) по операционной деятельности - Просроченная ДЗ</v>
          </cell>
          <cell r="B822" t="str">
            <v>Без аналитики</v>
          </cell>
          <cell r="C822" t="str">
            <v>Без контрагента</v>
          </cell>
          <cell r="D822" t="str">
            <v>Без ПЕ, на филиал</v>
          </cell>
        </row>
        <row r="823">
          <cell r="A823" t="str">
            <v>Прочие дебиторы (ДЗ свыше 12 мес.) - Просроченная ДЗ</v>
          </cell>
          <cell r="B823" t="str">
            <v>Без аналитики</v>
          </cell>
          <cell r="C823" t="str">
            <v>Без контрагента</v>
          </cell>
          <cell r="D823" t="str">
            <v>Без ПЕ, на филиал</v>
          </cell>
        </row>
        <row r="824">
          <cell r="A824" t="str">
            <v>Прочие дебиторы (свыше 12 мес.) по операционной деятельности - Просроченная ДЗ</v>
          </cell>
          <cell r="B824" t="str">
            <v>Без аналитики</v>
          </cell>
          <cell r="C824" t="str">
            <v>Без контрагента</v>
          </cell>
          <cell r="D824" t="str">
            <v>Без ПЕ, на филиал</v>
          </cell>
        </row>
        <row r="825">
          <cell r="A825" t="str">
            <v>Прочие дебиторы (свыше 12 мес.) по инвест. и фин. деятельности - Просроченная ДЗ</v>
          </cell>
          <cell r="B825" t="str">
            <v>Без аналитики</v>
          </cell>
          <cell r="C825" t="str">
            <v>Без контрагента</v>
          </cell>
          <cell r="D825" t="str">
            <v>Без ПЕ, на филиал</v>
          </cell>
        </row>
        <row r="826">
          <cell r="A826" t="str">
            <v>Резервы по сомнительным долгам (свыше 12 мес.) - Просроченная ДЗ</v>
          </cell>
          <cell r="B826" t="str">
            <v>Без аналитики</v>
          </cell>
          <cell r="C826" t="str">
            <v>Без контрагента</v>
          </cell>
          <cell r="D826" t="str">
            <v>Без ПЕ, на филиал</v>
          </cell>
        </row>
        <row r="827">
          <cell r="A827" t="str">
            <v>Резервы по сомнит. долгам покупателей и заказчиков (св.12 мес.)- Просроченная ДЗ</v>
          </cell>
          <cell r="B827" t="str">
            <v>Без аналитики</v>
          </cell>
          <cell r="C827" t="str">
            <v>Без контрагента</v>
          </cell>
          <cell r="D827" t="str">
            <v>Без ПЕ, на филиал</v>
          </cell>
        </row>
        <row r="828">
          <cell r="A828" t="str">
            <v>Резервы по сомнит.долгам прочих дебиторов по опер.деят-ти (св.12мес.)-Просроч.ДЗ</v>
          </cell>
          <cell r="B828" t="str">
            <v>Без аналитики</v>
          </cell>
          <cell r="C828" t="str">
            <v>Без контрагента</v>
          </cell>
          <cell r="D828" t="str">
            <v>Без ПЕ, на филиал</v>
          </cell>
        </row>
        <row r="829">
          <cell r="A829" t="str">
            <v>Резервы по сомнит.долгам прочих дебиторов по инвест.деят. (св.12мес.)-Просроч.ДЗ</v>
          </cell>
          <cell r="B829" t="str">
            <v>Без аналитики</v>
          </cell>
          <cell r="C829" t="str">
            <v>Без контрагента</v>
          </cell>
          <cell r="D829" t="str">
            <v>Без ПЕ, на филиал</v>
          </cell>
        </row>
        <row r="830">
          <cell r="A830" t="str">
            <v>Резервы по сомнит. долгам по авансам выданным (свыше 12 мес.) - Просроченная ДЗ</v>
          </cell>
          <cell r="B830" t="str">
            <v>Без аналитики</v>
          </cell>
          <cell r="C830" t="str">
            <v>Без контрагента</v>
          </cell>
          <cell r="D830" t="str">
            <v>Без ПЕ, на филиал</v>
          </cell>
        </row>
        <row r="831">
          <cell r="A831" t="str">
            <v>Дебиторская задолженность (до 12 месяцев) - Просроченная ДЗ</v>
          </cell>
          <cell r="B831" t="str">
            <v>Без аналитики</v>
          </cell>
          <cell r="C831" t="str">
            <v>Без контрагента</v>
          </cell>
          <cell r="D831" t="str">
            <v>Без ПЕ, на филиал</v>
          </cell>
          <cell r="E831">
            <v>328127.62</v>
          </cell>
          <cell r="F831">
            <v>370803.37</v>
          </cell>
          <cell r="G831">
            <v>331567.99000000005</v>
          </cell>
          <cell r="H831">
            <v>331567.99000000005</v>
          </cell>
          <cell r="I831">
            <v>331567.99000000005</v>
          </cell>
          <cell r="J831">
            <v>389852.36000000004</v>
          </cell>
          <cell r="K831">
            <v>332269.82622999995</v>
          </cell>
          <cell r="L831">
            <v>383593.28278999997</v>
          </cell>
        </row>
        <row r="832">
          <cell r="A832" t="str">
            <v>Покупатели и заказчики (ДЗ до 12 мес.) - Просроченная ДЗ</v>
          </cell>
          <cell r="B832" t="str">
            <v>Без аналитики</v>
          </cell>
          <cell r="C832" t="str">
            <v>Без контрагента</v>
          </cell>
          <cell r="D832" t="str">
            <v>Без ПЕ, на филиал</v>
          </cell>
          <cell r="E832">
            <v>302835.12</v>
          </cell>
          <cell r="F832">
            <v>353440.92</v>
          </cell>
          <cell r="G832">
            <v>305964.28000000003</v>
          </cell>
          <cell r="H832">
            <v>305964.28000000003</v>
          </cell>
          <cell r="I832">
            <v>305964.28000000003</v>
          </cell>
          <cell r="J832">
            <v>370831.09</v>
          </cell>
          <cell r="K832">
            <v>291479.14130999998</v>
          </cell>
          <cell r="L832">
            <v>346042.32368999999</v>
          </cell>
        </row>
        <row r="833">
          <cell r="A833" t="str">
            <v>Покупатели и заказчики (ДЗ до 12 мес.) - Просроченная ДЗ</v>
          </cell>
          <cell r="B833" t="str">
            <v>Без аналитики</v>
          </cell>
          <cell r="C833" t="str">
            <v>Внешние контрагенты</v>
          </cell>
          <cell r="D833" t="str">
            <v>Без ПЕ, на филиал</v>
          </cell>
          <cell r="E833">
            <v>302835.12</v>
          </cell>
          <cell r="F833">
            <v>353440.92</v>
          </cell>
          <cell r="G833">
            <v>305964.28000000003</v>
          </cell>
          <cell r="H833">
            <v>305964.28000000003</v>
          </cell>
          <cell r="I833">
            <v>305964.28000000003</v>
          </cell>
          <cell r="J833">
            <v>370831.09</v>
          </cell>
          <cell r="K833">
            <v>291479.14130999998</v>
          </cell>
          <cell r="L833">
            <v>346042.32368999999</v>
          </cell>
        </row>
        <row r="834">
          <cell r="A834" t="str">
            <v>Покупатели и заказчики (ДЗ до 12 мес.) - Просроченная ДЗ</v>
          </cell>
          <cell r="B834" t="str">
            <v>Без аналитики</v>
          </cell>
          <cell r="C834" t="str">
            <v>Внутренние контрагенты ИТОГО</v>
          </cell>
          <cell r="D834" t="str">
            <v>Без ПЕ, на филиал</v>
          </cell>
        </row>
        <row r="835">
          <cell r="A835" t="str">
            <v>Покупатели и заказчики (ДЗ до 12 мес.) ЦФР - Просроченная ДЗ</v>
          </cell>
          <cell r="B835" t="str">
            <v>Без аналитики</v>
          </cell>
          <cell r="C835" t="str">
            <v>Без контрагента</v>
          </cell>
          <cell r="D835" t="str">
            <v>Без ПЕ, на филиал</v>
          </cell>
        </row>
        <row r="836">
          <cell r="A836" t="str">
            <v>Покупатели и заказчики (ДЗ до 12 мес.) прочие - Просроченная ДЗ</v>
          </cell>
          <cell r="B836" t="str">
            <v>Без аналитики</v>
          </cell>
          <cell r="C836" t="str">
            <v>Без контрагента</v>
          </cell>
          <cell r="D836" t="str">
            <v>Без ПЕ, на филиал</v>
          </cell>
          <cell r="E836">
            <v>302835.12</v>
          </cell>
          <cell r="F836">
            <v>353440.92</v>
          </cell>
          <cell r="G836">
            <v>305964.28000000003</v>
          </cell>
          <cell r="H836">
            <v>305964.28000000003</v>
          </cell>
          <cell r="I836">
            <v>305964.28000000003</v>
          </cell>
          <cell r="J836">
            <v>370831.09</v>
          </cell>
          <cell r="K836">
            <v>291479.14130999998</v>
          </cell>
          <cell r="L836">
            <v>346042.32368999999</v>
          </cell>
        </row>
        <row r="837">
          <cell r="A837" t="str">
            <v>Авансы выданные (до 12 мес.) по операционной деятельности - Просроченная ДЗ</v>
          </cell>
          <cell r="B837" t="str">
            <v>Без аналитики</v>
          </cell>
          <cell r="C837" t="str">
            <v>Без контрагента</v>
          </cell>
          <cell r="D837" t="str">
            <v>Без ПЕ, на филиал</v>
          </cell>
          <cell r="E837">
            <v>32.6</v>
          </cell>
          <cell r="G837">
            <v>1.2</v>
          </cell>
          <cell r="H837">
            <v>1.2</v>
          </cell>
          <cell r="I837">
            <v>1.2</v>
          </cell>
          <cell r="K837">
            <v>376.459</v>
          </cell>
        </row>
        <row r="838">
          <cell r="A838" t="str">
            <v>Прочие дебиторы (ДЗ до 12 мес.) - Просроченная ДЗ</v>
          </cell>
          <cell r="B838" t="str">
            <v>Без аналитики</v>
          </cell>
          <cell r="C838" t="str">
            <v>Без контрагента</v>
          </cell>
          <cell r="D838" t="str">
            <v>Без ПЕ, на филиал</v>
          </cell>
          <cell r="E838">
            <v>25259.9</v>
          </cell>
          <cell r="F838">
            <v>17362.45</v>
          </cell>
          <cell r="G838">
            <v>25602.51</v>
          </cell>
          <cell r="H838">
            <v>25602.51</v>
          </cell>
          <cell r="I838">
            <v>25602.51</v>
          </cell>
          <cell r="J838">
            <v>19021.27</v>
          </cell>
          <cell r="K838">
            <v>40414.225919999997</v>
          </cell>
          <cell r="L838">
            <v>37550.9591</v>
          </cell>
        </row>
        <row r="839">
          <cell r="A839" t="str">
            <v>Прочие дебиторы (до 12 мес.) по операционной деятельности - Просроченная ДЗ</v>
          </cell>
          <cell r="B839" t="str">
            <v>Без аналитики</v>
          </cell>
          <cell r="C839" t="str">
            <v>Без контрагента</v>
          </cell>
          <cell r="D839" t="str">
            <v>Без ПЕ, на филиал</v>
          </cell>
          <cell r="E839">
            <v>25259.9</v>
          </cell>
          <cell r="F839">
            <v>17362.45</v>
          </cell>
          <cell r="G839">
            <v>25602.51</v>
          </cell>
          <cell r="H839">
            <v>25602.51</v>
          </cell>
          <cell r="I839">
            <v>25602.51</v>
          </cell>
          <cell r="J839">
            <v>19021.27</v>
          </cell>
          <cell r="K839">
            <v>40414.225919999997</v>
          </cell>
          <cell r="L839">
            <v>37550.9591</v>
          </cell>
        </row>
        <row r="840">
          <cell r="A840" t="str">
            <v>Прочие дебиторы (до 12 мес.) по инвест. и фин. деятельности - Просроченная ДЗ</v>
          </cell>
          <cell r="B840" t="str">
            <v>Без аналитики</v>
          </cell>
          <cell r="C840" t="str">
            <v>Без контрагента</v>
          </cell>
          <cell r="D840" t="str">
            <v>Без ПЕ, на филиал</v>
          </cell>
        </row>
        <row r="841">
          <cell r="A841" t="str">
            <v>Задолженность по дивидендам - Просроченная ДЗ</v>
          </cell>
          <cell r="B841" t="str">
            <v>Без аналитики</v>
          </cell>
          <cell r="C841" t="str">
            <v>Без контрагента</v>
          </cell>
          <cell r="D841" t="str">
            <v>Без ПЕ, на филиал</v>
          </cell>
        </row>
        <row r="842">
          <cell r="A842" t="str">
            <v>Задолженность бюджета по налогам и сборам и внебюджетным фондам -Просроченная ДЗ</v>
          </cell>
          <cell r="B842" t="str">
            <v>Без аналитики</v>
          </cell>
          <cell r="C842" t="str">
            <v>Без контрагента</v>
          </cell>
          <cell r="D842" t="str">
            <v>Без ПЕ, на филиал</v>
          </cell>
        </row>
        <row r="843">
          <cell r="A843" t="str">
            <v>Резервы по сомнительным долгам (до 12 мес.) - Просроченная ДЗ</v>
          </cell>
          <cell r="B843" t="str">
            <v>Без аналитики</v>
          </cell>
          <cell r="C843" t="str">
            <v>Без контрагента</v>
          </cell>
          <cell r="D843" t="str">
            <v>Без ПЕ, на филиал</v>
          </cell>
          <cell r="E843">
            <v>256397.2</v>
          </cell>
          <cell r="F843">
            <v>231505.17</v>
          </cell>
          <cell r="G843">
            <v>209582.18</v>
          </cell>
          <cell r="H843">
            <v>209582.18</v>
          </cell>
          <cell r="I843">
            <v>209582.18</v>
          </cell>
          <cell r="J843">
            <v>242866.75</v>
          </cell>
          <cell r="K843">
            <v>252446.48069</v>
          </cell>
          <cell r="L843">
            <v>225650.36651999998</v>
          </cell>
        </row>
        <row r="844">
          <cell r="A844" t="str">
            <v>Резервы по сомнит. долгам покупателей и заказчиков (до 12 мес.)- Просроченная ДЗ</v>
          </cell>
          <cell r="B844" t="str">
            <v>Без аналитики</v>
          </cell>
          <cell r="C844" t="str">
            <v>Без контрагента</v>
          </cell>
          <cell r="D844" t="str">
            <v>Без ПЕ, на филиал</v>
          </cell>
          <cell r="E844">
            <v>235029.79</v>
          </cell>
          <cell r="F844">
            <v>214142.72</v>
          </cell>
          <cell r="G844">
            <v>186548.5</v>
          </cell>
          <cell r="H844">
            <v>186548.5</v>
          </cell>
          <cell r="I844">
            <v>186548.5</v>
          </cell>
          <cell r="J844">
            <v>225526.89</v>
          </cell>
          <cell r="K844">
            <v>221536.77995</v>
          </cell>
          <cell r="L844">
            <v>199966.40515999999</v>
          </cell>
        </row>
        <row r="845">
          <cell r="A845" t="str">
            <v>Резервы по сомнит.долгам прочих дебиторов по опер.деят-ти (до 12мес.)-Просроч.ДЗ</v>
          </cell>
          <cell r="B845" t="str">
            <v>Без аналитики</v>
          </cell>
          <cell r="C845" t="str">
            <v>Без контрагента</v>
          </cell>
          <cell r="D845" t="str">
            <v>Без ПЕ, на филиал</v>
          </cell>
          <cell r="E845">
            <v>21334.81</v>
          </cell>
          <cell r="F845">
            <v>17362.45</v>
          </cell>
          <cell r="G845">
            <v>23033.68</v>
          </cell>
          <cell r="H845">
            <v>23033.68</v>
          </cell>
          <cell r="I845">
            <v>23033.68</v>
          </cell>
          <cell r="J845">
            <v>17339.86</v>
          </cell>
          <cell r="K845">
            <v>30909.70074</v>
          </cell>
          <cell r="L845">
            <v>25683.961360000001</v>
          </cell>
        </row>
        <row r="846">
          <cell r="A846" t="str">
            <v>Резервы по сомнит.долгам прочих дебиторов по инвест.деят. (до 12мес.)-Просроч.ДЗ</v>
          </cell>
          <cell r="B846" t="str">
            <v>Без аналитики</v>
          </cell>
          <cell r="C846" t="str">
            <v>Без контрагента</v>
          </cell>
          <cell r="D846" t="str">
            <v>Без ПЕ, на филиал</v>
          </cell>
        </row>
        <row r="847">
          <cell r="A847" t="str">
            <v>Резервы по сомнит. долгам по авансам выданным (до 12 мес.) - Просроченная ДЗ</v>
          </cell>
          <cell r="B847" t="str">
            <v>Без аналитики</v>
          </cell>
          <cell r="C847" t="str">
            <v>Без контрагента</v>
          </cell>
          <cell r="D847" t="str">
            <v>Без ПЕ, на филиал</v>
          </cell>
          <cell r="E847">
            <v>32.6</v>
          </cell>
        </row>
        <row r="848">
          <cell r="A848" t="str">
            <v>Размер просроченной дебиторской задолженности всего по Обществу</v>
          </cell>
          <cell r="B848" t="str">
            <v>Без аналитики</v>
          </cell>
          <cell r="C848" t="str">
            <v>Без контрагента</v>
          </cell>
          <cell r="D848" t="str">
            <v>Без ПЕ, на филиал</v>
          </cell>
          <cell r="E848">
            <v>328127.62</v>
          </cell>
          <cell r="F848">
            <v>370803.37</v>
          </cell>
          <cell r="G848">
            <v>331567.99000000005</v>
          </cell>
          <cell r="H848">
            <v>331567.99000000005</v>
          </cell>
          <cell r="I848">
            <v>331567.99000000005</v>
          </cell>
          <cell r="J848">
            <v>389852.36000000004</v>
          </cell>
          <cell r="K848">
            <v>332269.82622999995</v>
          </cell>
          <cell r="L848">
            <v>383593.28278999997</v>
          </cell>
          <cell r="N848">
            <v>291479.14130999998</v>
          </cell>
        </row>
        <row r="849">
          <cell r="A849" t="str">
            <v>Размер просроченной дебиторской задолженности</v>
          </cell>
          <cell r="B849" t="str">
            <v>Без аналитики</v>
          </cell>
          <cell r="C849" t="str">
            <v>Без контрагента</v>
          </cell>
          <cell r="D849" t="str">
            <v>Без ПЕ, на филиал</v>
          </cell>
          <cell r="E849">
            <v>295463.53000000003</v>
          </cell>
          <cell r="F849">
            <v>341148.22</v>
          </cell>
          <cell r="G849">
            <v>289549.55</v>
          </cell>
          <cell r="H849">
            <v>289549.55</v>
          </cell>
          <cell r="I849">
            <v>289549.55</v>
          </cell>
          <cell r="J849">
            <v>365161.75</v>
          </cell>
          <cell r="K849">
            <v>279040.73842000001</v>
          </cell>
          <cell r="L849">
            <v>333909.95368999999</v>
          </cell>
        </row>
        <row r="850">
          <cell r="A850" t="str">
            <v>Просроченная кредиторская задолженность</v>
          </cell>
          <cell r="B850" t="str">
            <v>Без аналитики</v>
          </cell>
          <cell r="C850" t="str">
            <v>Без контрагента</v>
          </cell>
          <cell r="D850" t="str">
            <v>Без ПЕ, на филиал</v>
          </cell>
        </row>
        <row r="851">
          <cell r="A851" t="str">
            <v>Поставщики и подрядчики – Просроченная КЗ</v>
          </cell>
          <cell r="B851" t="str">
            <v>Без аналитики</v>
          </cell>
          <cell r="C851" t="str">
            <v>Без контрагента</v>
          </cell>
          <cell r="D851" t="str">
            <v>Без ПЕ, на филиал</v>
          </cell>
        </row>
        <row r="852">
          <cell r="A852" t="str">
            <v>Поставщики и подрядчики по операционной деятельности – Просроченная КЗ</v>
          </cell>
          <cell r="B852" t="str">
            <v>Без аналитики</v>
          </cell>
          <cell r="C852" t="str">
            <v>Без контрагента</v>
          </cell>
          <cell r="D852" t="str">
            <v>Без ПЕ, на филиал</v>
          </cell>
        </row>
        <row r="853">
          <cell r="A853" t="str">
            <v>Поставщики и подрядчики по работам инвест. характера – Просроченная КЗ</v>
          </cell>
          <cell r="B853" t="str">
            <v>Без аналитики</v>
          </cell>
          <cell r="C853" t="str">
            <v>Без контрагента</v>
          </cell>
          <cell r="D853" t="str">
            <v>Без ПЕ, на филиал</v>
          </cell>
        </row>
        <row r="854">
          <cell r="A854" t="str">
            <v>Авансы полученные – Просроченная КЗ</v>
          </cell>
          <cell r="B854" t="str">
            <v>Без аналитики</v>
          </cell>
          <cell r="C854" t="str">
            <v>Без контрагента</v>
          </cell>
          <cell r="D854" t="str">
            <v>Без ПЕ, на филиал</v>
          </cell>
        </row>
        <row r="855">
          <cell r="A855" t="str">
            <v>Прочие кредиторы – Просроченная КЗ</v>
          </cell>
          <cell r="B855" t="str">
            <v>Без аналитики</v>
          </cell>
          <cell r="C855" t="str">
            <v>Без контрагента</v>
          </cell>
          <cell r="D855" t="str">
            <v>Без ПЕ, на филиал</v>
          </cell>
        </row>
        <row r="856">
          <cell r="A856" t="str">
            <v>Прочие кредиторы по операционной деятельности – Просроченная КЗ</v>
          </cell>
          <cell r="B856" t="str">
            <v>Без аналитики</v>
          </cell>
          <cell r="C856" t="str">
            <v>Без контрагента</v>
          </cell>
          <cell r="D856" t="str">
            <v>Без ПЕ, на филиал</v>
          </cell>
        </row>
        <row r="857">
          <cell r="A857" t="str">
            <v>Прочие кредиторы по инвест. и фин. деятельности – Просроченная КЗ</v>
          </cell>
          <cell r="B857" t="str">
            <v>Без аналитики</v>
          </cell>
          <cell r="C857" t="str">
            <v>Без контрагента</v>
          </cell>
          <cell r="D857" t="str">
            <v>Без ПЕ, на филиал</v>
          </cell>
        </row>
        <row r="858">
          <cell r="A858" t="str">
            <v>Задолженность перед персоналом – Просроченная КЗ</v>
          </cell>
          <cell r="B858" t="str">
            <v>Без аналитики</v>
          </cell>
          <cell r="C858" t="str">
            <v>Без контрагента</v>
          </cell>
          <cell r="D858" t="str">
            <v>Без ПЕ, на филиал</v>
          </cell>
        </row>
        <row r="859">
          <cell r="A859" t="str">
            <v>По налогам и сборам и внебюджетным фондам – Просроченная КЗ</v>
          </cell>
          <cell r="B859" t="str">
            <v>Без аналитики</v>
          </cell>
          <cell r="C859" t="str">
            <v>Без контрагента</v>
          </cell>
          <cell r="D859" t="str">
            <v>Без ПЕ, на филиал</v>
          </cell>
        </row>
        <row r="860">
          <cell r="A860" t="str">
            <v>Прочие долгосрочные обязательства – Просроченная КЗ</v>
          </cell>
          <cell r="B860" t="str">
            <v>Без аналитики</v>
          </cell>
          <cell r="C860" t="str">
            <v>Без контрагента</v>
          </cell>
          <cell r="D860" t="str">
            <v>Без ПЕ, на филиал</v>
          </cell>
        </row>
        <row r="861">
          <cell r="A861" t="str">
            <v>Прочие ДСО по операционной деятельности – Просроченная КЗ</v>
          </cell>
          <cell r="B861" t="str">
            <v>Без аналитики</v>
          </cell>
          <cell r="C861" t="str">
            <v>Без контрагента</v>
          </cell>
          <cell r="D861" t="str">
            <v>Без ПЕ, на филиал</v>
          </cell>
        </row>
        <row r="862">
          <cell r="A862" t="str">
            <v>Прочие ДСО по инвест. и фин. деятельности – Просроченная КЗ</v>
          </cell>
          <cell r="B862" t="str">
            <v>Без аналитики</v>
          </cell>
          <cell r="C862" t="str">
            <v>Без контрагента</v>
          </cell>
          <cell r="D862" t="str">
            <v>Без ПЕ, на филиал</v>
          </cell>
        </row>
        <row r="864">
          <cell r="A864" t="str">
            <v>Рабочий капитал</v>
          </cell>
          <cell r="B864" t="str">
            <v>Без аналитики</v>
          </cell>
          <cell r="C864" t="str">
            <v>Без контрагента</v>
          </cell>
          <cell r="D864" t="str">
            <v>Без ПЕ, на филиал</v>
          </cell>
          <cell r="E864">
            <v>8510.2970000000205</v>
          </cell>
          <cell r="F864">
            <v>-27676.391079999972</v>
          </cell>
          <cell r="G864">
            <v>-75861.100089999847</v>
          </cell>
          <cell r="H864">
            <v>-75861.100089999847</v>
          </cell>
          <cell r="I864">
            <v>-75861.100089999847</v>
          </cell>
          <cell r="J864">
            <v>-19331.207999999868</v>
          </cell>
          <cell r="K864">
            <v>-109516.76709999994</v>
          </cell>
          <cell r="L864">
            <v>-81871.095989999943</v>
          </cell>
        </row>
        <row r="865">
          <cell r="A865" t="str">
            <v>Изменение рабочего капитала</v>
          </cell>
          <cell r="B865" t="str">
            <v>Без аналитики</v>
          </cell>
          <cell r="C865" t="str">
            <v>Без контрагента</v>
          </cell>
          <cell r="D865" t="str">
            <v>Без ПЕ, на филиал</v>
          </cell>
          <cell r="I865">
            <v>-84371.397089999868</v>
          </cell>
          <cell r="J865">
            <v>8345.1830800001044</v>
          </cell>
          <cell r="K865">
            <v>-33655.667010000092</v>
          </cell>
          <cell r="L865">
            <v>-6009.9959000000963</v>
          </cell>
        </row>
        <row r="866">
          <cell r="A866" t="str">
            <v>Долг/EBITDA</v>
          </cell>
          <cell r="B866" t="str">
            <v>Без аналитики</v>
          </cell>
          <cell r="C866" t="str">
            <v>Без контрагента</v>
          </cell>
          <cell r="D866" t="str">
            <v>Без ПЕ, на филиал</v>
          </cell>
          <cell r="I866">
            <v>5.7879901302712075E-2</v>
          </cell>
          <cell r="J866">
            <v>9.464705296222127E-2</v>
          </cell>
          <cell r="K866">
            <v>0.15512848193099477</v>
          </cell>
          <cell r="L866">
            <v>0.16396319436262438</v>
          </cell>
        </row>
        <row r="867">
          <cell r="A867" t="str">
            <v>Рентабельность по EBITDA</v>
          </cell>
          <cell r="B867" t="str">
            <v>Без аналитики</v>
          </cell>
          <cell r="C867" t="str">
            <v>Без контрагента</v>
          </cell>
          <cell r="D867" t="str">
            <v>Без ПЕ, на филиал</v>
          </cell>
          <cell r="I867">
            <v>5.7773667612782034E-2</v>
          </cell>
          <cell r="J867">
            <v>4.8435499419296243E-2</v>
          </cell>
          <cell r="K867">
            <v>5.2055009517242574E-2</v>
          </cell>
          <cell r="L867">
            <v>4.9646278447456053E-2</v>
          </cell>
        </row>
        <row r="868">
          <cell r="A868" t="str">
            <v>Коэффициент срочной ликвидности</v>
          </cell>
          <cell r="B868" t="str">
            <v>Без аналитики</v>
          </cell>
          <cell r="C868" t="str">
            <v>Без контрагента</v>
          </cell>
          <cell r="D868" t="str">
            <v>Без ПЕ, на филиал</v>
          </cell>
          <cell r="I868">
            <v>2.6122368553342339</v>
          </cell>
          <cell r="J868">
            <v>2.9530381581616085</v>
          </cell>
          <cell r="K868">
            <v>2.7441261646049089</v>
          </cell>
          <cell r="L868">
            <v>2.8691551334285297</v>
          </cell>
        </row>
        <row r="869">
          <cell r="A869" t="str">
            <v>Рентабельность собственного капитала (ROE)</v>
          </cell>
          <cell r="B869" t="str">
            <v>Без аналитики</v>
          </cell>
          <cell r="C869" t="str">
            <v>Без контрагента</v>
          </cell>
          <cell r="D869" t="str">
            <v>Без ПЕ, на филиал</v>
          </cell>
          <cell r="I869">
            <v>0.35184389005261302</v>
          </cell>
          <cell r="J869">
            <v>0.24091037044903768</v>
          </cell>
          <cell r="K869">
            <v>0.28508259043989675</v>
          </cell>
          <cell r="L869">
            <v>0.26550416970883139</v>
          </cell>
        </row>
        <row r="870">
          <cell r="A870" t="str">
            <v>Оборачиваемость запасов</v>
          </cell>
          <cell r="B870" t="str">
            <v>Без аналитики</v>
          </cell>
          <cell r="C870" t="str">
            <v>Без контрагента</v>
          </cell>
          <cell r="D870" t="str">
            <v>Без ПЕ, на филиал</v>
          </cell>
          <cell r="I870">
            <v>1.1713911894537163</v>
          </cell>
          <cell r="J870">
            <v>0.74272702036730487</v>
          </cell>
          <cell r="K870">
            <v>1.1380401138805494</v>
          </cell>
          <cell r="L870">
            <v>1.1036733315865797</v>
          </cell>
        </row>
        <row r="871">
          <cell r="A871" t="str">
            <v>Оборачиваемость дебиторской задолженности</v>
          </cell>
          <cell r="B871" t="str">
            <v>Без аналитики</v>
          </cell>
          <cell r="C871" t="str">
            <v>Без контрагента</v>
          </cell>
          <cell r="D871" t="str">
            <v>Без ПЕ, на филиал</v>
          </cell>
          <cell r="I871">
            <v>29.893426453618044</v>
          </cell>
          <cell r="J871">
            <v>26.49146673716449</v>
          </cell>
          <cell r="K871">
            <v>26.702434159412519</v>
          </cell>
          <cell r="L871">
            <v>26.228992032455519</v>
          </cell>
        </row>
        <row r="872">
          <cell r="A872" t="str">
            <v>Списание операционной ДЗ за счет прибыли и резервов</v>
          </cell>
          <cell r="B872" t="str">
            <v>Без аналитики</v>
          </cell>
          <cell r="C872" t="str">
            <v>Без контрагента</v>
          </cell>
          <cell r="D872" t="str">
            <v>Без ПЕ, на филиал</v>
          </cell>
          <cell r="I872">
            <v>62333.545990000028</v>
          </cell>
          <cell r="J872">
            <v>21561.754539999987</v>
          </cell>
          <cell r="K872">
            <v>31637.947049999992</v>
          </cell>
          <cell r="L872">
            <v>16643.728670000004</v>
          </cell>
        </row>
        <row r="873">
          <cell r="A873" t="str">
            <v>Оборачиваемость кредиторской задолженности</v>
          </cell>
          <cell r="B873" t="str">
            <v>Без аналитики</v>
          </cell>
          <cell r="C873" t="str">
            <v>Без контрагента</v>
          </cell>
          <cell r="D873" t="str">
            <v>Без ПЕ, на филиал</v>
          </cell>
          <cell r="I873">
            <v>32.29917984321149</v>
          </cell>
          <cell r="J873">
            <v>28.57492344776519</v>
          </cell>
          <cell r="K873">
            <v>31.558833088465686</v>
          </cell>
          <cell r="L873">
            <v>30.769699310224478</v>
          </cell>
        </row>
        <row r="874">
          <cell r="A874" t="str">
            <v>Текущая ставка НДС</v>
          </cell>
          <cell r="B874" t="str">
            <v>Без аналитики</v>
          </cell>
          <cell r="C874" t="str">
            <v>Без контрагента</v>
          </cell>
          <cell r="D874" t="str">
            <v>Без ПЕ, на филиал</v>
          </cell>
          <cell r="I874">
            <v>0.2</v>
          </cell>
          <cell r="J874">
            <v>0.2</v>
          </cell>
          <cell r="K874">
            <v>0.2</v>
          </cell>
          <cell r="L874">
            <v>0.2</v>
          </cell>
        </row>
        <row r="875">
          <cell r="A875" t="str">
            <v>Изменение чистых активов</v>
          </cell>
          <cell r="B875" t="str">
            <v>Без аналитики</v>
          </cell>
          <cell r="C875" t="str">
            <v>Без контрагента</v>
          </cell>
          <cell r="D875" t="str">
            <v>Без ПЕ, на филиал</v>
          </cell>
          <cell r="I875">
            <v>470446.68291000044</v>
          </cell>
          <cell r="J875">
            <v>393311.32308</v>
          </cell>
          <cell r="K875">
            <v>461290.82029999886</v>
          </cell>
          <cell r="L875">
            <v>456638.84953999985</v>
          </cell>
        </row>
        <row r="876">
          <cell r="A876" t="str">
            <v>Оборачиваемость рабочего капитала</v>
          </cell>
          <cell r="B876" t="str">
            <v>Без аналитики</v>
          </cell>
          <cell r="C876" t="str">
            <v>Без контрагента</v>
          </cell>
          <cell r="D876" t="str">
            <v>Без ПЕ, на филиал</v>
          </cell>
          <cell r="I876">
            <v>-1.3585740319159847</v>
          </cell>
          <cell r="J876">
            <v>-0.82333113980093531</v>
          </cell>
          <cell r="K876">
            <v>-3.2733261075850781</v>
          </cell>
          <cell r="L876">
            <v>-2.820595920500792</v>
          </cell>
        </row>
        <row r="877">
          <cell r="A877" t="str">
            <v>Уровень просроченной дебиторской задолженности</v>
          </cell>
          <cell r="B877" t="str">
            <v>Без аналитики</v>
          </cell>
          <cell r="C877" t="str">
            <v>Без контрагента</v>
          </cell>
          <cell r="D877" t="str">
            <v>Без ПЕ, на филиал</v>
          </cell>
          <cell r="I877">
            <v>0.52023124819055333</v>
          </cell>
          <cell r="J877">
            <v>0.51886070414429863</v>
          </cell>
          <cell r="K877">
            <v>0.43988211885595624</v>
          </cell>
          <cell r="L877">
            <v>0.51278777915702711</v>
          </cell>
        </row>
        <row r="878">
          <cell r="A878" t="str">
            <v>Чистые активы</v>
          </cell>
          <cell r="B878" t="str">
            <v>Без аналитики</v>
          </cell>
          <cell r="C878" t="str">
            <v>Без контрагента</v>
          </cell>
          <cell r="D878" t="str">
            <v>Без ПЕ, на филиал</v>
          </cell>
          <cell r="E878">
            <v>1162484.6469999999</v>
          </cell>
          <cell r="F878">
            <v>1582399.6389200003</v>
          </cell>
          <cell r="G878">
            <v>1632931.3299100003</v>
          </cell>
          <cell r="H878">
            <v>1632931.3299100003</v>
          </cell>
          <cell r="I878">
            <v>1632931.3299100003</v>
          </cell>
          <cell r="J878">
            <v>1975710.9620000003</v>
          </cell>
          <cell r="K878">
            <v>2094222.1502099992</v>
          </cell>
          <cell r="L878">
            <v>2089570.1794500002</v>
          </cell>
        </row>
        <row r="879">
          <cell r="A879" t="str">
            <v>Коэффициент покрытия процентных выплат</v>
          </cell>
          <cell r="B879" t="str">
            <v>Без аналитики</v>
          </cell>
          <cell r="C879" t="str">
            <v>Без контрагента</v>
          </cell>
          <cell r="D879" t="str">
            <v>Без ПЕ, на филиал</v>
          </cell>
          <cell r="I879">
            <v>182.34275840374093</v>
          </cell>
          <cell r="J879">
            <v>123.91912050656211</v>
          </cell>
          <cell r="K879">
            <v>55.577006662522095</v>
          </cell>
          <cell r="L879">
            <v>49.837632347882462</v>
          </cell>
        </row>
        <row r="880">
          <cell r="A880" t="str">
            <v>Уровень резервирования просроченной дебиторской задолженности</v>
          </cell>
          <cell r="B880" t="str">
            <v>Без аналитики</v>
          </cell>
          <cell r="C880" t="str">
            <v>Без контрагента</v>
          </cell>
          <cell r="D880" t="str">
            <v>Без ПЕ, на филиал</v>
          </cell>
          <cell r="I880">
            <v>0.6320941294725102</v>
          </cell>
          <cell r="J880">
            <v>0.62297109090220715</v>
          </cell>
          <cell r="K880">
            <v>0.75976348365516178</v>
          </cell>
          <cell r="L880">
            <v>0.58825421779748266</v>
          </cell>
        </row>
        <row r="881">
          <cell r="A881" t="str">
            <v>Уровень оплаты электроэнергии (мощности)</v>
          </cell>
          <cell r="B881" t="str">
            <v>Без аналитики</v>
          </cell>
          <cell r="C881" t="str">
            <v>Без контрагента</v>
          </cell>
          <cell r="D881" t="str">
            <v>Без ПЕ, на филиал</v>
          </cell>
          <cell r="I881">
            <v>1.0085361801365087</v>
          </cell>
          <cell r="J881">
            <v>0.99395443478858525</v>
          </cell>
          <cell r="K881">
            <v>1.002027565275073</v>
          </cell>
          <cell r="L881">
            <v>0.99490957799901591</v>
          </cell>
        </row>
        <row r="882">
          <cell r="A882" t="str">
            <v>Количество точек поставки</v>
          </cell>
          <cell r="B882" t="str">
            <v>Без аналитики</v>
          </cell>
          <cell r="C882" t="str">
            <v>Без контрагента</v>
          </cell>
          <cell r="D882" t="str">
            <v>Без ПЕ, на филиал</v>
          </cell>
          <cell r="I882">
            <v>299175</v>
          </cell>
          <cell r="J882">
            <v>300115</v>
          </cell>
          <cell r="K882">
            <v>302743.5</v>
          </cell>
          <cell r="L882">
            <v>302710.5</v>
          </cell>
        </row>
        <row r="883">
          <cell r="A883" t="str">
            <v>Количество потребителей</v>
          </cell>
          <cell r="B883" t="str">
            <v>Без аналитики</v>
          </cell>
          <cell r="C883" t="str">
            <v>Без контрагента</v>
          </cell>
          <cell r="D883" t="str">
            <v>Без ПЕ, на филиал</v>
          </cell>
          <cell r="I883">
            <v>282086</v>
          </cell>
          <cell r="J883">
            <v>282910</v>
          </cell>
          <cell r="K883">
            <v>285385.25</v>
          </cell>
          <cell r="L883">
            <v>285337</v>
          </cell>
        </row>
        <row r="884">
          <cell r="A884" t="str">
            <v>Абоненты (Население и приравненные к нему потребители)</v>
          </cell>
          <cell r="B884" t="str">
            <v>Без аналитики</v>
          </cell>
          <cell r="C884" t="str">
            <v>Без контрагента</v>
          </cell>
          <cell r="D884" t="str">
            <v>Без ПЕ, на филиал</v>
          </cell>
          <cell r="I884">
            <v>276324</v>
          </cell>
          <cell r="J884">
            <v>277146</v>
          </cell>
          <cell r="K884">
            <v>279558.5</v>
          </cell>
          <cell r="L884">
            <v>279511.75</v>
          </cell>
        </row>
        <row r="885">
          <cell r="A885" t="str">
            <v>Абоненты (юридические лица)</v>
          </cell>
          <cell r="B885" t="str">
            <v>Без аналитики</v>
          </cell>
          <cell r="C885" t="str">
            <v>Без контрагента</v>
          </cell>
          <cell r="D885" t="str">
            <v>Без ПЕ, на филиал</v>
          </cell>
          <cell r="I885">
            <v>5762</v>
          </cell>
          <cell r="J885">
            <v>5764</v>
          </cell>
          <cell r="K885">
            <v>5826.75</v>
          </cell>
          <cell r="L885">
            <v>5825.25</v>
          </cell>
        </row>
        <row r="886">
          <cell r="A886" t="str">
            <v>Чистый денежный поток по всем видам деятельности</v>
          </cell>
          <cell r="B886" t="str">
            <v>Без аналитики</v>
          </cell>
          <cell r="C886" t="str">
            <v>Без контрагента</v>
          </cell>
          <cell r="D886" t="str">
            <v>Без ПЕ, на филиал</v>
          </cell>
          <cell r="I886">
            <v>442456.01683999895</v>
          </cell>
          <cell r="J886">
            <v>358620.22889000166</v>
          </cell>
          <cell r="K886">
            <v>461280.61064000503</v>
          </cell>
          <cell r="L886">
            <v>405154.16815300036</v>
          </cell>
        </row>
        <row r="887">
          <cell r="A887" t="str">
            <v>Чистый долг</v>
          </cell>
          <cell r="B887" t="str">
            <v>Без аналитики</v>
          </cell>
          <cell r="C887" t="str">
            <v>Без контрагента</v>
          </cell>
          <cell r="D887" t="str">
            <v>Без ПЕ, на филиал</v>
          </cell>
          <cell r="E887">
            <v>-1098268.48</v>
          </cell>
          <cell r="F887">
            <v>-1459668.6099999996</v>
          </cell>
          <cell r="G887">
            <v>-1532150.38</v>
          </cell>
          <cell r="H887">
            <v>-1532150.38</v>
          </cell>
          <cell r="I887">
            <v>-1532150.38</v>
          </cell>
          <cell r="J887">
            <v>-1803541.5599999998</v>
          </cell>
          <cell r="K887">
            <v>-1949160.3803599996</v>
          </cell>
          <cell r="L887">
            <v>-1893355.1109199999</v>
          </cell>
        </row>
        <row r="889">
          <cell r="A889" t="str">
            <v>Выручка от реализации продукции, товаров, работ, услуг</v>
          </cell>
          <cell r="B889" t="str">
            <v>Стоимость</v>
          </cell>
          <cell r="C889" t="str">
            <v>Без контрагента</v>
          </cell>
          <cell r="D889" t="str">
            <v>ПЕ КС</v>
          </cell>
          <cell r="I889">
            <v>44270.847269999998</v>
          </cell>
          <cell r="J889">
            <v>30500</v>
          </cell>
          <cell r="K889">
            <v>36686.710359999997</v>
          </cell>
          <cell r="L889">
            <v>33797.091480000003</v>
          </cell>
        </row>
        <row r="890">
          <cell r="A890" t="str">
            <v>Реализация прочих товаров, продукции</v>
          </cell>
          <cell r="B890" t="str">
            <v>Стоимость</v>
          </cell>
          <cell r="C890" t="str">
            <v>Без контрагента</v>
          </cell>
          <cell r="D890" t="str">
            <v>ПЕ КС</v>
          </cell>
          <cell r="I890">
            <v>23402.306570000001</v>
          </cell>
          <cell r="J890">
            <v>9000</v>
          </cell>
          <cell r="K890">
            <v>12751.104759999998</v>
          </cell>
          <cell r="L890">
            <v>10317.024539999999</v>
          </cell>
        </row>
        <row r="891">
          <cell r="A891" t="str">
            <v>Реализация оборудования и товаров, приобретенных для перепродажи</v>
          </cell>
          <cell r="B891" t="str">
            <v>Стоимость</v>
          </cell>
          <cell r="C891" t="str">
            <v>Без контрагента</v>
          </cell>
          <cell r="D891" t="str">
            <v>ПЕ КС</v>
          </cell>
          <cell r="I891">
            <v>23402.306570000001</v>
          </cell>
          <cell r="J891">
            <v>9000</v>
          </cell>
          <cell r="K891">
            <v>12751.104759999998</v>
          </cell>
          <cell r="L891">
            <v>10317.024539999999</v>
          </cell>
        </row>
        <row r="892">
          <cell r="A892" t="str">
            <v>Реализация прочей продукции</v>
          </cell>
          <cell r="B892" t="str">
            <v>Стоимость</v>
          </cell>
          <cell r="C892" t="str">
            <v>Без контрагента</v>
          </cell>
          <cell r="D892" t="str">
            <v>ПЕ КС</v>
          </cell>
          <cell r="I892">
            <v>0</v>
          </cell>
        </row>
        <row r="893">
          <cell r="A893" t="str">
            <v>Не предъявленная к оплате начисленная выручка по продукции</v>
          </cell>
          <cell r="B893" t="str">
            <v>Стоимость</v>
          </cell>
          <cell r="C893" t="str">
            <v>Без контрагента</v>
          </cell>
          <cell r="D893" t="str">
            <v>ПЕ КС</v>
          </cell>
        </row>
        <row r="894">
          <cell r="A894" t="str">
            <v>Реализация работ и услуг</v>
          </cell>
          <cell r="B894" t="str">
            <v>Стоимость</v>
          </cell>
          <cell r="C894" t="str">
            <v>Без контрагента</v>
          </cell>
          <cell r="D894" t="str">
            <v>ПЕ КС</v>
          </cell>
          <cell r="I894">
            <v>20868.540699999998</v>
          </cell>
          <cell r="J894">
            <v>21500</v>
          </cell>
          <cell r="K894">
            <v>23935.605599999999</v>
          </cell>
          <cell r="L894">
            <v>23480.066940000001</v>
          </cell>
        </row>
        <row r="895">
          <cell r="A895" t="str">
            <v>Услуги по обеспечению системной надежности</v>
          </cell>
          <cell r="B895" t="str">
            <v>Стоимость</v>
          </cell>
          <cell r="C895" t="str">
            <v>Без контрагента</v>
          </cell>
          <cell r="D895" t="str">
            <v>ПЕ КС</v>
          </cell>
        </row>
        <row r="896">
          <cell r="A896" t="str">
            <v>Установка и обслуживание средств и систем учета электроэнергии</v>
          </cell>
          <cell r="B896" t="str">
            <v>Стоимость</v>
          </cell>
          <cell r="C896" t="str">
            <v>Без контрагента</v>
          </cell>
          <cell r="D896" t="str">
            <v>ПЕ КС</v>
          </cell>
          <cell r="I896">
            <v>647.39666999999997</v>
          </cell>
          <cell r="J896">
            <v>1800</v>
          </cell>
          <cell r="K896">
            <v>2720.4799899999998</v>
          </cell>
          <cell r="L896">
            <v>2721.3366599999999</v>
          </cell>
        </row>
        <row r="897">
          <cell r="A897" t="str">
            <v>Работы по агентским договорам</v>
          </cell>
          <cell r="B897" t="str">
            <v>Стоимость</v>
          </cell>
          <cell r="C897" t="str">
            <v>Без контрагента</v>
          </cell>
          <cell r="D897" t="str">
            <v>ПЕ КС</v>
          </cell>
          <cell r="I897">
            <v>11.55667</v>
          </cell>
          <cell r="K897">
            <v>2.2833300000000003</v>
          </cell>
          <cell r="L897">
            <v>0.7</v>
          </cell>
        </row>
        <row r="898">
          <cell r="A898" t="str">
            <v>Внедрение энергосберегающих технологий</v>
          </cell>
          <cell r="B898" t="str">
            <v>Стоимость</v>
          </cell>
          <cell r="C898" t="str">
            <v>Без контрагента</v>
          </cell>
          <cell r="D898" t="str">
            <v>ПЕ КС</v>
          </cell>
          <cell r="I898">
            <v>1731.51289</v>
          </cell>
          <cell r="J898">
            <v>709</v>
          </cell>
          <cell r="K898">
            <v>646.94542000000001</v>
          </cell>
          <cell r="L898">
            <v>646.94542000000001</v>
          </cell>
        </row>
        <row r="899">
          <cell r="A899" t="str">
            <v>Ремонтные работы, техническое обслуживание и эксплуатация</v>
          </cell>
          <cell r="B899" t="str">
            <v>Стоимость</v>
          </cell>
          <cell r="C899" t="str">
            <v>Без контрагента</v>
          </cell>
          <cell r="D899" t="str">
            <v>ПЕ КС</v>
          </cell>
        </row>
        <row r="900">
          <cell r="A900" t="str">
            <v>Услуги технологического присоединения к электрическим и тепловым сетям</v>
          </cell>
          <cell r="B900" t="str">
            <v>Стоимость</v>
          </cell>
          <cell r="C900" t="str">
            <v>Без контрагента</v>
          </cell>
          <cell r="D900" t="str">
            <v>ПЕ КС</v>
          </cell>
        </row>
        <row r="901">
          <cell r="A901" t="str">
            <v>Прочие услуги производственного характера</v>
          </cell>
          <cell r="B901" t="str">
            <v>Стоимость</v>
          </cell>
          <cell r="C901" t="str">
            <v>Без контрагента</v>
          </cell>
          <cell r="D901" t="str">
            <v>ПЕ КС</v>
          </cell>
          <cell r="I901">
            <v>1306.6596500000001</v>
          </cell>
          <cell r="J901">
            <v>1730</v>
          </cell>
          <cell r="K901">
            <v>853.25310000000002</v>
          </cell>
          <cell r="L901">
            <v>824.39903000000004</v>
          </cell>
        </row>
        <row r="902">
          <cell r="A902" t="str">
            <v>Консультационные услуги</v>
          </cell>
          <cell r="B902" t="str">
            <v>Стоимость</v>
          </cell>
          <cell r="C902" t="str">
            <v>Без контрагента</v>
          </cell>
          <cell r="D902" t="str">
            <v>ПЕ КС</v>
          </cell>
          <cell r="I902">
            <v>1228.87934</v>
          </cell>
          <cell r="J902">
            <v>1277</v>
          </cell>
          <cell r="K902">
            <v>1267.9999800000001</v>
          </cell>
          <cell r="L902">
            <v>1277.0933199999999</v>
          </cell>
        </row>
        <row r="903">
          <cell r="A903" t="str">
            <v>Аренда</v>
          </cell>
          <cell r="B903" t="str">
            <v>Стоимость</v>
          </cell>
          <cell r="C903" t="str">
            <v>Без контрагента</v>
          </cell>
          <cell r="D903" t="str">
            <v>ПЕ КС</v>
          </cell>
          <cell r="I903">
            <v>636.76675</v>
          </cell>
          <cell r="J903">
            <v>360</v>
          </cell>
          <cell r="K903">
            <v>1245.65183</v>
          </cell>
          <cell r="L903">
            <v>1212.69046</v>
          </cell>
        </row>
        <row r="904">
          <cell r="A904" t="str">
            <v>Не предъявленная к оплате начисленная выручка по работам и услугам</v>
          </cell>
          <cell r="B904" t="str">
            <v>Стоимость</v>
          </cell>
          <cell r="C904" t="str">
            <v>Без контрагента</v>
          </cell>
          <cell r="D904" t="str">
            <v>ПЕ КС</v>
          </cell>
        </row>
        <row r="905">
          <cell r="A905" t="str">
            <v>Реализация прочих работ и услуг</v>
          </cell>
          <cell r="B905" t="str">
            <v>Стоимость</v>
          </cell>
          <cell r="C905" t="str">
            <v>Без контрагента</v>
          </cell>
          <cell r="D905" t="str">
            <v>ПЕ КС</v>
          </cell>
          <cell r="I905">
            <v>15305.76873</v>
          </cell>
          <cell r="J905">
            <v>15624</v>
          </cell>
          <cell r="K905">
            <v>17198.99195</v>
          </cell>
          <cell r="L905">
            <v>16796.902050000001</v>
          </cell>
        </row>
        <row r="906">
          <cell r="A906" t="str">
            <v>Условно-переменные расходы</v>
          </cell>
          <cell r="B906" t="str">
            <v>Без аналитики</v>
          </cell>
          <cell r="C906" t="str">
            <v>Без контрагента</v>
          </cell>
          <cell r="D906" t="str">
            <v>ПЕ КС</v>
          </cell>
          <cell r="I906">
            <v>20868.854679999997</v>
          </cell>
          <cell r="J906">
            <v>11336.72</v>
          </cell>
          <cell r="K906">
            <v>14926.330489999998</v>
          </cell>
          <cell r="L906">
            <v>12422.958749999998</v>
          </cell>
        </row>
        <row r="907">
          <cell r="A907" t="str">
            <v>Маржинальная прибыль (по НД)</v>
          </cell>
          <cell r="B907" t="str">
            <v>Без аналитики</v>
          </cell>
          <cell r="C907" t="str">
            <v>Без контрагента</v>
          </cell>
          <cell r="D907" t="str">
            <v>ПЕ КС</v>
          </cell>
          <cell r="I907">
            <v>23401.992590000002</v>
          </cell>
          <cell r="J907">
            <v>19163.28</v>
          </cell>
          <cell r="K907">
            <v>21760.379869999997</v>
          </cell>
          <cell r="L907">
            <v>21374.132730000005</v>
          </cell>
        </row>
        <row r="908">
          <cell r="A908" t="str">
            <v>Условно-постоянные расходы</v>
          </cell>
          <cell r="B908" t="str">
            <v>Без аналитики</v>
          </cell>
          <cell r="C908" t="str">
            <v>Без контрагента</v>
          </cell>
          <cell r="D908" t="str">
            <v>ПЕ КС</v>
          </cell>
          <cell r="I908">
            <v>8695.9770000000026</v>
          </cell>
          <cell r="J908">
            <v>9154.9300000000021</v>
          </cell>
          <cell r="K908">
            <v>9798.4028000000017</v>
          </cell>
          <cell r="L908">
            <v>10072.160770000002</v>
          </cell>
        </row>
        <row r="909">
          <cell r="A909" t="str">
            <v>Условно-постоянные расходы для EBITDA</v>
          </cell>
          <cell r="B909" t="str">
            <v>Без аналитики</v>
          </cell>
          <cell r="C909" t="str">
            <v>Без контрагента</v>
          </cell>
          <cell r="D909" t="str">
            <v>ПЕ КС</v>
          </cell>
          <cell r="I909">
            <v>8540.2670000000035</v>
          </cell>
          <cell r="J909">
            <v>9067.010000000002</v>
          </cell>
          <cell r="K909">
            <v>9724.0549600000013</v>
          </cell>
          <cell r="L909">
            <v>10009.403000000002</v>
          </cell>
        </row>
        <row r="910">
          <cell r="A910" t="str">
            <v>Покупная электроэнергия (мощность)</v>
          </cell>
          <cell r="B910" t="str">
            <v>Без аналитики</v>
          </cell>
          <cell r="C910" t="str">
            <v>Без контрагента</v>
          </cell>
          <cell r="D910" t="str">
            <v>ПЕ КС</v>
          </cell>
        </row>
        <row r="911">
          <cell r="A911" t="str">
            <v>Сырье и материалы эксплуатационного и производственного характера</v>
          </cell>
          <cell r="B911" t="str">
            <v>Без аналитики</v>
          </cell>
          <cell r="C911" t="str">
            <v>Без контрагента</v>
          </cell>
          <cell r="D911" t="str">
            <v>ПЕ КС</v>
          </cell>
        </row>
        <row r="912">
          <cell r="A912" t="str">
            <v>Материалы на ремонты</v>
          </cell>
          <cell r="B912" t="str">
            <v>Без аналитики</v>
          </cell>
          <cell r="C912" t="str">
            <v>Без контрагента</v>
          </cell>
          <cell r="D912" t="str">
            <v>ПЕ КС</v>
          </cell>
        </row>
        <row r="913">
          <cell r="A913" t="str">
            <v>Материалы на охрану труда и технику безопасности</v>
          </cell>
          <cell r="B913" t="str">
            <v>Без аналитики</v>
          </cell>
          <cell r="C913" t="str">
            <v>Без контрагента</v>
          </cell>
          <cell r="D913" t="str">
            <v>ПЕ КС</v>
          </cell>
          <cell r="I913">
            <v>0.36000000000000004</v>
          </cell>
          <cell r="J913">
            <v>1.08</v>
          </cell>
          <cell r="K913">
            <v>1.36941</v>
          </cell>
          <cell r="L913">
            <v>1.34663</v>
          </cell>
        </row>
        <row r="914">
          <cell r="A914" t="str">
            <v>Материалы на ИТ и связь</v>
          </cell>
          <cell r="B914" t="str">
            <v>Без аналитики</v>
          </cell>
          <cell r="C914" t="str">
            <v>Без контрагента</v>
          </cell>
          <cell r="D914" t="str">
            <v>ПЕ КС</v>
          </cell>
          <cell r="I914">
            <v>10.989999999999998</v>
          </cell>
        </row>
        <row r="915">
          <cell r="A915" t="str">
            <v>Материалы на рекламу и маркетинг</v>
          </cell>
          <cell r="B915" t="str">
            <v>Без аналитики</v>
          </cell>
          <cell r="C915" t="str">
            <v>Без контрагента</v>
          </cell>
          <cell r="D915" t="str">
            <v>ПЕ КС</v>
          </cell>
        </row>
        <row r="916">
          <cell r="A916" t="str">
            <v>Материалы на ремонт и обслуживание автотранспорта</v>
          </cell>
          <cell r="B916" t="str">
            <v>Без аналитики</v>
          </cell>
          <cell r="C916" t="str">
            <v>Без контрагента</v>
          </cell>
          <cell r="D916" t="str">
            <v>ПЕ КС</v>
          </cell>
          <cell r="I916">
            <v>4.9099999999999993</v>
          </cell>
          <cell r="J916">
            <v>9.33</v>
          </cell>
          <cell r="K916">
            <v>9.9023900000000005</v>
          </cell>
          <cell r="L916">
            <v>7.43147</v>
          </cell>
        </row>
        <row r="917">
          <cell r="A917" t="str">
            <v>Прочие материалы</v>
          </cell>
          <cell r="B917" t="str">
            <v>Без аналитики</v>
          </cell>
          <cell r="C917" t="str">
            <v>Без контрагента</v>
          </cell>
          <cell r="D917" t="str">
            <v>ПЕ КС</v>
          </cell>
          <cell r="I917">
            <v>26.39</v>
          </cell>
          <cell r="J917">
            <v>21.73</v>
          </cell>
          <cell r="K917">
            <v>16.67107</v>
          </cell>
          <cell r="L917">
            <v>94.187489999999997</v>
          </cell>
        </row>
        <row r="918">
          <cell r="A918" t="str">
            <v>Сырье и материалы</v>
          </cell>
          <cell r="B918" t="str">
            <v>Без аналитики</v>
          </cell>
          <cell r="C918" t="str">
            <v>Без контрагента</v>
          </cell>
          <cell r="D918" t="str">
            <v>ПЕ КС</v>
          </cell>
          <cell r="I918">
            <v>42.65</v>
          </cell>
          <cell r="J918">
            <v>32.14</v>
          </cell>
          <cell r="K918">
            <v>27.942869999999999</v>
          </cell>
          <cell r="L918">
            <v>102.96558999999999</v>
          </cell>
        </row>
        <row r="919">
          <cell r="A919" t="str">
            <v>Приобретение оборудования и товаров для перепродажи</v>
          </cell>
          <cell r="B919" t="str">
            <v>Без аналитики</v>
          </cell>
          <cell r="C919" t="str">
            <v>Без контрагента</v>
          </cell>
          <cell r="D919" t="str">
            <v>ПЕ КС</v>
          </cell>
          <cell r="I919">
            <v>18291.09</v>
          </cell>
          <cell r="J919">
            <v>7200</v>
          </cell>
          <cell r="K919">
            <v>10088.57368</v>
          </cell>
          <cell r="L919">
            <v>7911.6983399999999</v>
          </cell>
        </row>
        <row r="920">
          <cell r="A920" t="str">
            <v>Материальные затраты</v>
          </cell>
          <cell r="B920" t="str">
            <v>Без аналитики</v>
          </cell>
          <cell r="C920" t="str">
            <v>Без контрагента</v>
          </cell>
          <cell r="D920" t="str">
            <v>ПЕ КС</v>
          </cell>
          <cell r="I920">
            <v>18333.740000000002</v>
          </cell>
          <cell r="J920">
            <v>7232.14</v>
          </cell>
          <cell r="K920">
            <v>10116.51655</v>
          </cell>
          <cell r="L920">
            <v>8014.6639299999997</v>
          </cell>
        </row>
        <row r="921">
          <cell r="A921" t="str">
            <v>Амортизация основных средств и нематериальных активов</v>
          </cell>
          <cell r="B921" t="str">
            <v>Без аналитики</v>
          </cell>
          <cell r="C921" t="str">
            <v>Без контрагента</v>
          </cell>
          <cell r="D921" t="str">
            <v>ПЕ КС</v>
          </cell>
          <cell r="I921">
            <v>155.71</v>
          </cell>
          <cell r="J921">
            <v>87.92</v>
          </cell>
          <cell r="K921">
            <v>74.347839999999991</v>
          </cell>
          <cell r="L921">
            <v>62.757770000000001</v>
          </cell>
        </row>
        <row r="922">
          <cell r="A922" t="str">
            <v>Работы и услуги производственного и эксплуатационного характера</v>
          </cell>
          <cell r="B922" t="str">
            <v>Без аналитики</v>
          </cell>
          <cell r="C922" t="str">
            <v>Без контрагента</v>
          </cell>
          <cell r="D922" t="str">
            <v>ПЕ КС</v>
          </cell>
          <cell r="I922">
            <v>1010.5799999999999</v>
          </cell>
          <cell r="J922">
            <v>1557</v>
          </cell>
          <cell r="K922">
            <v>1995.2281700000001</v>
          </cell>
          <cell r="L922">
            <v>1537.49611</v>
          </cell>
        </row>
        <row r="923">
          <cell r="A923" t="str">
            <v>Услуги по ремонту подрядным способом</v>
          </cell>
          <cell r="B923" t="str">
            <v>Без аналитики</v>
          </cell>
          <cell r="C923" t="str">
            <v>Без контрагента</v>
          </cell>
          <cell r="D923" t="str">
            <v>ПЕ КС</v>
          </cell>
          <cell r="I923">
            <v>16.89</v>
          </cell>
          <cell r="J923">
            <v>5.62</v>
          </cell>
          <cell r="K923">
            <v>13.28631</v>
          </cell>
        </row>
        <row r="924">
          <cell r="A924" t="str">
            <v>Услуги по охране труда</v>
          </cell>
          <cell r="B924" t="str">
            <v>Без аналитики</v>
          </cell>
          <cell r="C924" t="str">
            <v>Без контрагента</v>
          </cell>
          <cell r="D924" t="str">
            <v>ПЕ КС</v>
          </cell>
          <cell r="I924">
            <v>1.32</v>
          </cell>
          <cell r="J924">
            <v>1.56</v>
          </cell>
          <cell r="K924">
            <v>1.13188</v>
          </cell>
          <cell r="L924">
            <v>0.87508999999999992</v>
          </cell>
        </row>
        <row r="925">
          <cell r="A925" t="str">
            <v>Транспортные услуги по перевозке грузов</v>
          </cell>
          <cell r="B925" t="str">
            <v>Без аналитики</v>
          </cell>
          <cell r="C925" t="str">
            <v>Без контрагента</v>
          </cell>
          <cell r="D925" t="str">
            <v>ПЕ КС</v>
          </cell>
          <cell r="I925">
            <v>0.06</v>
          </cell>
          <cell r="J925">
            <v>0.14000000000000001</v>
          </cell>
          <cell r="K925">
            <v>4.845E-2</v>
          </cell>
          <cell r="L925">
            <v>4.845E-2</v>
          </cell>
        </row>
        <row r="926">
          <cell r="A926" t="str">
            <v>Лицензирование, сертификация, паспортизация</v>
          </cell>
          <cell r="B926" t="str">
            <v>Без аналитики</v>
          </cell>
          <cell r="C926" t="str">
            <v>Без контрагента</v>
          </cell>
          <cell r="D926" t="str">
            <v>ПЕ КС</v>
          </cell>
        </row>
        <row r="927">
          <cell r="A927" t="str">
            <v>Услуги по организации проведения центр.торгов и фин.расчетов</v>
          </cell>
          <cell r="B927" t="str">
            <v>Стоимость</v>
          </cell>
          <cell r="C927" t="str">
            <v>Без контрагента</v>
          </cell>
          <cell r="D927" t="str">
            <v>ПЕ КС</v>
          </cell>
        </row>
        <row r="928">
          <cell r="A928" t="str">
            <v>Услуги сетевых компаний по передаче электроэнергии</v>
          </cell>
          <cell r="B928" t="str">
            <v>Стоимость</v>
          </cell>
          <cell r="C928" t="str">
            <v>Без контрагента</v>
          </cell>
          <cell r="D928" t="str">
            <v>ПЕ КС</v>
          </cell>
        </row>
        <row r="929">
          <cell r="A929" t="str">
            <v>Услуги по диспетчеризации (в т.ч. СО ЕЭС)</v>
          </cell>
          <cell r="B929" t="str">
            <v>Без аналитики</v>
          </cell>
          <cell r="C929" t="str">
            <v>Без контрагента</v>
          </cell>
          <cell r="D929" t="str">
            <v>ПЕ КС</v>
          </cell>
        </row>
        <row r="930">
          <cell r="A930" t="str">
            <v>Прочие услуги инфраструктурных организаций</v>
          </cell>
          <cell r="B930" t="str">
            <v>Без аналитики</v>
          </cell>
          <cell r="C930" t="str">
            <v>Без контрагента</v>
          </cell>
          <cell r="D930" t="str">
            <v>ПЕ КС</v>
          </cell>
        </row>
        <row r="931">
          <cell r="A931" t="str">
            <v>Услуги инфраструктурных организаций</v>
          </cell>
          <cell r="B931" t="str">
            <v>Без аналитики</v>
          </cell>
          <cell r="C931" t="str">
            <v>Без контрагента</v>
          </cell>
          <cell r="D931" t="str">
            <v>ПЕ КС</v>
          </cell>
        </row>
        <row r="932">
          <cell r="A932" t="str">
            <v>Комиссионные (агентские) вознаграждения</v>
          </cell>
          <cell r="B932" t="str">
            <v>Без аналитики</v>
          </cell>
          <cell r="C932" t="str">
            <v>Без контрагента</v>
          </cell>
          <cell r="D932" t="str">
            <v>ПЕ КС</v>
          </cell>
        </row>
        <row r="933">
          <cell r="A933" t="str">
            <v>Комиссионные (агентские) вознаграждения (пост.)</v>
          </cell>
          <cell r="B933" t="str">
            <v>Без аналитики</v>
          </cell>
          <cell r="C933" t="str">
            <v>Без контрагента</v>
          </cell>
          <cell r="D933" t="str">
            <v>ПЕ КС</v>
          </cell>
        </row>
        <row r="934">
          <cell r="A934" t="str">
            <v>Коммерческие потери</v>
          </cell>
          <cell r="B934" t="str">
            <v>Стоимость</v>
          </cell>
          <cell r="C934" t="str">
            <v>Без контрагента</v>
          </cell>
          <cell r="D934" t="str">
            <v>ПЕ КС</v>
          </cell>
        </row>
        <row r="935">
          <cell r="A935" t="str">
            <v>Услуги по приему платежей</v>
          </cell>
          <cell r="B935" t="str">
            <v>Без аналитики</v>
          </cell>
          <cell r="C935" t="str">
            <v>Без контрагента</v>
          </cell>
          <cell r="D935" t="str">
            <v>ПЕ КС</v>
          </cell>
        </row>
        <row r="936">
          <cell r="A936" t="str">
            <v>Услуги коллекторских агентств</v>
          </cell>
          <cell r="B936" t="str">
            <v>Без аналитики</v>
          </cell>
          <cell r="C936" t="str">
            <v>Без контрагента</v>
          </cell>
          <cell r="D936" t="str">
            <v>ПЕ КС</v>
          </cell>
        </row>
        <row r="937">
          <cell r="A937" t="str">
            <v>Услуги организаций по обслуживанию потребителей</v>
          </cell>
          <cell r="B937" t="str">
            <v>Без аналитики</v>
          </cell>
          <cell r="C937" t="str">
            <v>Без контрагента</v>
          </cell>
          <cell r="D937" t="str">
            <v>ПЕ КС</v>
          </cell>
          <cell r="I937">
            <v>221.73</v>
          </cell>
          <cell r="J937">
            <v>240</v>
          </cell>
          <cell r="K937">
            <v>223.21011000000001</v>
          </cell>
          <cell r="L937">
            <v>228.55584000000002</v>
          </cell>
        </row>
        <row r="938">
          <cell r="A938" t="str">
            <v>Иные расходы по реализации</v>
          </cell>
          <cell r="B938" t="str">
            <v>Без аналитики</v>
          </cell>
          <cell r="C938" t="str">
            <v>Без контрагента</v>
          </cell>
          <cell r="D938" t="str">
            <v>ПЕ КС</v>
          </cell>
        </row>
        <row r="939">
          <cell r="A939" t="str">
            <v>Прочие расходы по реализации</v>
          </cell>
          <cell r="B939" t="str">
            <v>Без аналитики</v>
          </cell>
          <cell r="C939" t="str">
            <v>Без контрагента</v>
          </cell>
          <cell r="D939" t="str">
            <v>ПЕ КС</v>
          </cell>
          <cell r="I939">
            <v>221.73</v>
          </cell>
          <cell r="J939">
            <v>240</v>
          </cell>
          <cell r="K939">
            <v>223.21011000000001</v>
          </cell>
          <cell r="L939">
            <v>228.55584000000002</v>
          </cell>
        </row>
        <row r="940">
          <cell r="A940" t="str">
            <v>Фонд оплаты труда</v>
          </cell>
          <cell r="B940" t="str">
            <v>Без аналитики</v>
          </cell>
          <cell r="C940" t="str">
            <v>Без контрагента</v>
          </cell>
          <cell r="D940" t="str">
            <v>ПЕ КС</v>
          </cell>
          <cell r="I940">
            <v>7351.4480500000009</v>
          </cell>
          <cell r="J940">
            <v>8233.84</v>
          </cell>
          <cell r="K940">
            <v>9198.1833999999999</v>
          </cell>
          <cell r="L940">
            <v>8947.7564500000008</v>
          </cell>
        </row>
        <row r="941">
          <cell r="A941" t="str">
            <v>Отчисления на социальное страхование</v>
          </cell>
          <cell r="B941" t="str">
            <v>Без аналитики</v>
          </cell>
          <cell r="C941" t="str">
            <v>Без контрагента</v>
          </cell>
          <cell r="D941" t="str">
            <v>ПЕ КС</v>
          </cell>
          <cell r="I941">
            <v>2185.5536300000003</v>
          </cell>
          <cell r="J941">
            <v>2433.5299999999997</v>
          </cell>
          <cell r="K941">
            <v>2767.6991600000001</v>
          </cell>
          <cell r="L941">
            <v>2658.7456299999999</v>
          </cell>
        </row>
        <row r="942">
          <cell r="A942" t="str">
            <v>Прочие расходы на персонал</v>
          </cell>
          <cell r="B942" t="str">
            <v>Без аналитики</v>
          </cell>
          <cell r="C942" t="str">
            <v>Без контрагента</v>
          </cell>
          <cell r="D942" t="str">
            <v>ПЕ КС</v>
          </cell>
          <cell r="I942">
            <v>54.25</v>
          </cell>
          <cell r="J942">
            <v>38.410000000000004</v>
          </cell>
          <cell r="K942">
            <v>13.099910000000001</v>
          </cell>
          <cell r="L942">
            <v>16.44875</v>
          </cell>
        </row>
        <row r="943">
          <cell r="A943" t="str">
            <v>Выплаты несписочному составу</v>
          </cell>
          <cell r="B943" t="str">
            <v>Без аналитики</v>
          </cell>
          <cell r="C943" t="str">
            <v>Без контрагента</v>
          </cell>
          <cell r="D943" t="str">
            <v>ПЕ КС</v>
          </cell>
        </row>
        <row r="944">
          <cell r="A944" t="str">
            <v>Расходы на персонал</v>
          </cell>
          <cell r="B944" t="str">
            <v>Без аналитики</v>
          </cell>
          <cell r="C944" t="str">
            <v>Без контрагента</v>
          </cell>
          <cell r="D944" t="str">
            <v>ПЕ КС</v>
          </cell>
          <cell r="I944">
            <v>9591.2516800000012</v>
          </cell>
          <cell r="J944">
            <v>10705.779999999999</v>
          </cell>
          <cell r="K944">
            <v>11978.982470000001</v>
          </cell>
          <cell r="L944">
            <v>11622.95083</v>
          </cell>
        </row>
        <row r="945">
          <cell r="A945" t="str">
            <v>Расходы на ИТ и связь</v>
          </cell>
          <cell r="B945" t="str">
            <v>Без аналитики</v>
          </cell>
          <cell r="C945" t="str">
            <v>Без контрагента</v>
          </cell>
          <cell r="D945" t="str">
            <v>ПЕ КС</v>
          </cell>
          <cell r="I945">
            <v>22.04</v>
          </cell>
          <cell r="J945">
            <v>17.41</v>
          </cell>
          <cell r="K945">
            <v>13.353859999999999</v>
          </cell>
          <cell r="L945">
            <v>10.59728</v>
          </cell>
        </row>
        <row r="946">
          <cell r="A946" t="str">
            <v>Расходы на ИТ и связь (пост.)</v>
          </cell>
          <cell r="B946" t="str">
            <v>Без аналитики</v>
          </cell>
          <cell r="C946" t="str">
            <v>Без контрагента</v>
          </cell>
          <cell r="D946" t="str">
            <v>ПЕ КС</v>
          </cell>
          <cell r="I946">
            <v>22.04</v>
          </cell>
          <cell r="J946">
            <v>17.41</v>
          </cell>
          <cell r="K946">
            <v>13.353859999999999</v>
          </cell>
          <cell r="L946">
            <v>10.59728</v>
          </cell>
        </row>
        <row r="947">
          <cell r="A947" t="str">
            <v>Аренда в форме права пользования</v>
          </cell>
          <cell r="B947" t="str">
            <v>Без аналитики</v>
          </cell>
          <cell r="C947" t="str">
            <v>Без контрагента</v>
          </cell>
          <cell r="D947" t="str">
            <v>ПЕ КС</v>
          </cell>
        </row>
        <row r="948">
          <cell r="A948" t="str">
            <v>Краткосрочная и малоценная аренда</v>
          </cell>
          <cell r="B948" t="str">
            <v>Без аналитики</v>
          </cell>
          <cell r="C948" t="str">
            <v>Без контрагента</v>
          </cell>
          <cell r="D948" t="str">
            <v>ПЕ КС</v>
          </cell>
          <cell r="I948">
            <v>11.75</v>
          </cell>
          <cell r="J948">
            <v>10.62</v>
          </cell>
          <cell r="K948">
            <v>9.7745300000000004</v>
          </cell>
          <cell r="L948">
            <v>7.6375000000000002</v>
          </cell>
        </row>
        <row r="949">
          <cell r="A949" t="str">
            <v>Лизинг</v>
          </cell>
          <cell r="B949" t="str">
            <v>Без аналитики</v>
          </cell>
          <cell r="C949" t="str">
            <v>Без контрагента</v>
          </cell>
          <cell r="D949" t="str">
            <v>ПЕ КС</v>
          </cell>
        </row>
        <row r="950">
          <cell r="A950" t="str">
            <v>Вознаграждение компании, выполняющей функции ЦЗО</v>
          </cell>
          <cell r="B950" t="str">
            <v>Без аналитики</v>
          </cell>
          <cell r="C950" t="str">
            <v>Без контрагента</v>
          </cell>
          <cell r="D950" t="str">
            <v>ПЕ КС</v>
          </cell>
        </row>
        <row r="951">
          <cell r="A951" t="str">
            <v>Научно-исследовательские и опытно-конструкторские работы</v>
          </cell>
          <cell r="B951" t="str">
            <v>Без аналитики</v>
          </cell>
          <cell r="C951" t="str">
            <v>Без контрагента</v>
          </cell>
          <cell r="D951" t="str">
            <v>ПЕ КС</v>
          </cell>
        </row>
        <row r="952">
          <cell r="A952" t="str">
            <v>Услуги по управлению и вспомогательным бизнес-процессам</v>
          </cell>
          <cell r="B952" t="str">
            <v>Без аналитики</v>
          </cell>
          <cell r="C952" t="str">
            <v>Без контрагента</v>
          </cell>
          <cell r="D952" t="str">
            <v>ПЕ КС</v>
          </cell>
        </row>
        <row r="953">
          <cell r="A953" t="str">
            <v>Консультационные и информационные услуги</v>
          </cell>
          <cell r="B953" t="str">
            <v>Без аналитики</v>
          </cell>
          <cell r="C953" t="str">
            <v>Без контрагента</v>
          </cell>
          <cell r="D953" t="str">
            <v>ПЕ КС</v>
          </cell>
        </row>
        <row r="954">
          <cell r="A954" t="str">
            <v>Расходы на корпоративное управление</v>
          </cell>
          <cell r="B954" t="str">
            <v>Без аналитики</v>
          </cell>
          <cell r="C954" t="str">
            <v>Без контрагента</v>
          </cell>
          <cell r="D954" t="str">
            <v>ПЕ КС</v>
          </cell>
        </row>
        <row r="955">
          <cell r="A955" t="str">
            <v>Юридические и нотариальные услуги</v>
          </cell>
          <cell r="B955" t="str">
            <v>Без аналитики</v>
          </cell>
          <cell r="C955" t="str">
            <v>Без контрагента</v>
          </cell>
          <cell r="D955" t="str">
            <v>ПЕ КС</v>
          </cell>
          <cell r="I955">
            <v>2.4</v>
          </cell>
          <cell r="K955">
            <v>0.6</v>
          </cell>
          <cell r="L955">
            <v>0.6</v>
          </cell>
        </row>
        <row r="956">
          <cell r="A956" t="str">
            <v>Аудиторские и оценочные услуги</v>
          </cell>
          <cell r="B956" t="str">
            <v>Без аналитики</v>
          </cell>
          <cell r="C956" t="str">
            <v>Без контрагента</v>
          </cell>
          <cell r="D956" t="str">
            <v>ПЕ КС</v>
          </cell>
        </row>
        <row r="957">
          <cell r="A957" t="str">
            <v>Спонсорство</v>
          </cell>
          <cell r="B957" t="str">
            <v>Без аналитики</v>
          </cell>
          <cell r="C957" t="str">
            <v>Без контрагента</v>
          </cell>
          <cell r="D957" t="str">
            <v>ПЕ КС</v>
          </cell>
        </row>
        <row r="958">
          <cell r="A958" t="str">
            <v>Прочие услуги по рекламе и маркетингу, PR, GR</v>
          </cell>
          <cell r="B958" t="str">
            <v>Без аналитики</v>
          </cell>
          <cell r="C958" t="str">
            <v>Без контрагента</v>
          </cell>
          <cell r="D958" t="str">
            <v>ПЕ КС</v>
          </cell>
          <cell r="I958">
            <v>1.28</v>
          </cell>
          <cell r="J958">
            <v>27.2</v>
          </cell>
        </row>
        <row r="959">
          <cell r="A959" t="str">
            <v>Услуги по рекламе и маркетингу, PR, GR</v>
          </cell>
          <cell r="B959" t="str">
            <v>Без аналитики</v>
          </cell>
          <cell r="C959" t="str">
            <v>Без контрагента</v>
          </cell>
          <cell r="D959" t="str">
            <v>ПЕ КС</v>
          </cell>
          <cell r="I959">
            <v>1.28</v>
          </cell>
          <cell r="J959">
            <v>27.2</v>
          </cell>
        </row>
        <row r="960">
          <cell r="A960" t="str">
            <v>Коммунальные расходы, расходы на содержание зданий и помещений</v>
          </cell>
          <cell r="B960" t="str">
            <v>Без аналитики</v>
          </cell>
          <cell r="C960" t="str">
            <v>Без контрагента</v>
          </cell>
          <cell r="D960" t="str">
            <v>ПЕ КС</v>
          </cell>
          <cell r="I960">
            <v>14.89</v>
          </cell>
          <cell r="J960">
            <v>11.829999999999998</v>
          </cell>
          <cell r="K960">
            <v>10.766769999999999</v>
          </cell>
          <cell r="L960">
            <v>8.3279899999999998</v>
          </cell>
        </row>
        <row r="961">
          <cell r="A961" t="str">
            <v>Расходы на автотранспорт</v>
          </cell>
          <cell r="B961" t="str">
            <v>Без аналитики</v>
          </cell>
          <cell r="C961" t="str">
            <v>Без контрагента</v>
          </cell>
          <cell r="D961" t="str">
            <v>ПЕ КС</v>
          </cell>
          <cell r="I961">
            <v>4</v>
          </cell>
          <cell r="J961">
            <v>2.5500000000000003</v>
          </cell>
          <cell r="K961">
            <v>3.8896899999999999</v>
          </cell>
          <cell r="L961">
            <v>2.5811599999999997</v>
          </cell>
        </row>
        <row r="962">
          <cell r="A962" t="str">
            <v>Услуги по обеспечению пожарной безопасности</v>
          </cell>
          <cell r="B962" t="str">
            <v>Без аналитики</v>
          </cell>
          <cell r="C962" t="str">
            <v>Без контрагента</v>
          </cell>
          <cell r="D962" t="str">
            <v>ПЕ КС</v>
          </cell>
          <cell r="I962">
            <v>1.9900000000000002</v>
          </cell>
          <cell r="J962">
            <v>1.4100000000000001</v>
          </cell>
          <cell r="K962">
            <v>2.6544699999999999</v>
          </cell>
          <cell r="L962">
            <v>2.3340399999999999</v>
          </cell>
        </row>
        <row r="963">
          <cell r="A963" t="str">
            <v>Услуги вневедомственной и сторожевой охраны</v>
          </cell>
          <cell r="B963" t="str">
            <v>Без аналитики</v>
          </cell>
          <cell r="C963" t="str">
            <v>Без контрагента</v>
          </cell>
          <cell r="D963" t="str">
            <v>ПЕ КС</v>
          </cell>
          <cell r="I963">
            <v>3.6900000000000004</v>
          </cell>
          <cell r="J963">
            <v>2.2800000000000002</v>
          </cell>
          <cell r="K963">
            <v>2.7509399999999999</v>
          </cell>
          <cell r="L963">
            <v>2.18703</v>
          </cell>
        </row>
        <row r="964">
          <cell r="A964" t="str">
            <v>Расходы на командировки</v>
          </cell>
          <cell r="B964" t="str">
            <v>Без аналитики</v>
          </cell>
          <cell r="C964" t="str">
            <v>Без контрагента</v>
          </cell>
          <cell r="D964" t="str">
            <v>ПЕ КС</v>
          </cell>
          <cell r="I964">
            <v>6.75</v>
          </cell>
          <cell r="K964">
            <v>60.826620000000005</v>
          </cell>
          <cell r="L964">
            <v>20.702710000000003</v>
          </cell>
        </row>
        <row r="965">
          <cell r="A965" t="str">
            <v>Представительские расходы (кроме ТМЦ)</v>
          </cell>
          <cell r="B965" t="str">
            <v>Без аналитики</v>
          </cell>
          <cell r="C965" t="str">
            <v>Без контрагента</v>
          </cell>
          <cell r="D965" t="str">
            <v>ПЕ КС</v>
          </cell>
        </row>
        <row r="966">
          <cell r="A966" t="str">
            <v>Расходы на страхование</v>
          </cell>
          <cell r="B966" t="str">
            <v>Без аналитики</v>
          </cell>
          <cell r="C966" t="str">
            <v>Без контрагента</v>
          </cell>
          <cell r="D966" t="str">
            <v>ПЕ КС</v>
          </cell>
          <cell r="I966">
            <v>8.64</v>
          </cell>
          <cell r="J966">
            <v>38.520000000000003</v>
          </cell>
          <cell r="K966">
            <v>7.3335099999999995</v>
          </cell>
          <cell r="L966">
            <v>22.923249999999999</v>
          </cell>
        </row>
        <row r="967">
          <cell r="A967" t="str">
            <v>Услуги по охране окружающей среды</v>
          </cell>
          <cell r="B967" t="str">
            <v>Без аналитики</v>
          </cell>
          <cell r="C967" t="str">
            <v>Без контрагента</v>
          </cell>
          <cell r="D967" t="str">
            <v>ПЕ КС</v>
          </cell>
        </row>
        <row r="968">
          <cell r="A968" t="str">
            <v>Расходы по банковским гарантиям</v>
          </cell>
          <cell r="B968" t="str">
            <v>Без аналитики</v>
          </cell>
          <cell r="C968" t="str">
            <v>Без контрагента</v>
          </cell>
          <cell r="D968" t="str">
            <v>ПЕ КС</v>
          </cell>
        </row>
        <row r="969">
          <cell r="A969" t="str">
            <v>Прочие услуги</v>
          </cell>
          <cell r="B969" t="str">
            <v>Без аналитики</v>
          </cell>
          <cell r="C969" t="str">
            <v>Без контрагента</v>
          </cell>
          <cell r="D969" t="str">
            <v>ПЕ КС</v>
          </cell>
          <cell r="I969">
            <v>152.13</v>
          </cell>
          <cell r="J969">
            <v>547.56999999999994</v>
          </cell>
          <cell r="K969">
            <v>207.91237000000001</v>
          </cell>
          <cell r="L969">
            <v>948.40411000000006</v>
          </cell>
        </row>
        <row r="970">
          <cell r="A970" t="str">
            <v>Прочие работы и услуги</v>
          </cell>
          <cell r="B970" t="str">
            <v>Без аналитики</v>
          </cell>
          <cell r="C970" t="str">
            <v>Без контрагента</v>
          </cell>
          <cell r="D970" t="str">
            <v>ПЕ КС</v>
          </cell>
          <cell r="I970">
            <v>229.56</v>
          </cell>
          <cell r="J970">
            <v>659.38999999999987</v>
          </cell>
          <cell r="K970">
            <v>319.86276000000004</v>
          </cell>
          <cell r="L970">
            <v>1026.2950700000001</v>
          </cell>
        </row>
        <row r="971">
          <cell r="A971" t="str">
            <v>Налоги и сборы</v>
          </cell>
          <cell r="B971" t="str">
            <v>Без аналитики</v>
          </cell>
          <cell r="C971" t="str">
            <v>Без контрагента</v>
          </cell>
          <cell r="D971" t="str">
            <v>ПЕ КС</v>
          </cell>
          <cell r="I971">
            <v>3.99</v>
          </cell>
          <cell r="J971">
            <v>2.1</v>
          </cell>
          <cell r="K971">
            <v>2.1187499999999999</v>
          </cell>
          <cell r="L971">
            <v>1.4764299999999999</v>
          </cell>
        </row>
        <row r="972">
          <cell r="A972" t="str">
            <v>Начисление резервов из себестоимости (за исключением резервов под ФОТ)</v>
          </cell>
          <cell r="B972" t="str">
            <v>Без аналитики</v>
          </cell>
          <cell r="C972" t="str">
            <v>Без контрагента</v>
          </cell>
          <cell r="D972" t="str">
            <v>ПЕ КС</v>
          </cell>
        </row>
        <row r="973">
          <cell r="A973" t="str">
            <v>Начисление резервов под гарантийные обязательства</v>
          </cell>
          <cell r="B973" t="str">
            <v>Без аналитики</v>
          </cell>
          <cell r="C973" t="str">
            <v>Без контрагента</v>
          </cell>
          <cell r="D973" t="str">
            <v>ПЕ КС</v>
          </cell>
        </row>
        <row r="974">
          <cell r="A974" t="str">
            <v>Начисление прочих резервов</v>
          </cell>
          <cell r="B974" t="str">
            <v>Без аналитики</v>
          </cell>
          <cell r="C974" t="str">
            <v>Без контрагента</v>
          </cell>
          <cell r="D974" t="str">
            <v>ПЕ КС</v>
          </cell>
        </row>
        <row r="975">
          <cell r="A975" t="str">
            <v>Начисление прочих резервов (пост.)</v>
          </cell>
          <cell r="B975" t="str">
            <v>Без аналитики</v>
          </cell>
          <cell r="C975" t="str">
            <v>Без контрагента</v>
          </cell>
          <cell r="D975" t="str">
            <v>ПЕ КС</v>
          </cell>
        </row>
        <row r="976">
          <cell r="A976" t="str">
            <v>Итого расходы</v>
          </cell>
          <cell r="B976" t="str">
            <v>Без аналитики</v>
          </cell>
          <cell r="C976" t="str">
            <v>Без контрагента</v>
          </cell>
          <cell r="D976" t="str">
            <v>ПЕ КС</v>
          </cell>
          <cell r="I976">
            <v>29564.831680000003</v>
          </cell>
          <cell r="J976">
            <v>20491.649999999998</v>
          </cell>
          <cell r="K976">
            <v>24724.733290000004</v>
          </cell>
          <cell r="L976">
            <v>22495.119519999997</v>
          </cell>
        </row>
        <row r="977">
          <cell r="A977" t="str">
            <v>Сырье и материалы эксплуатационного и производств. характера (перем.)</v>
          </cell>
          <cell r="B977" t="str">
            <v>Без аналитики</v>
          </cell>
          <cell r="C977" t="str">
            <v>Без контрагента</v>
          </cell>
          <cell r="D977" t="str">
            <v>ПЕ КС</v>
          </cell>
        </row>
        <row r="978">
          <cell r="A978" t="str">
            <v>Материалы на ремонт и обслуживание автотранспорта (перем.)</v>
          </cell>
          <cell r="B978" t="str">
            <v>Без аналитики</v>
          </cell>
          <cell r="C978" t="str">
            <v>Без контрагента</v>
          </cell>
          <cell r="D978" t="str">
            <v>ПЕ КС</v>
          </cell>
        </row>
        <row r="979">
          <cell r="A979" t="str">
            <v>Прочие материалы (перем.)</v>
          </cell>
          <cell r="B979" t="str">
            <v>Без аналитики</v>
          </cell>
          <cell r="C979" t="str">
            <v>Без контрагента</v>
          </cell>
          <cell r="D979" t="str">
            <v>ПЕ КС</v>
          </cell>
        </row>
        <row r="980">
          <cell r="A980" t="str">
            <v>Амортизация нематериальных активов (перем.)</v>
          </cell>
          <cell r="B980" t="str">
            <v>Без аналитики</v>
          </cell>
          <cell r="C980" t="str">
            <v>Без контрагента</v>
          </cell>
          <cell r="D980" t="str">
            <v>ПЕ КС</v>
          </cell>
        </row>
        <row r="981">
          <cell r="A981" t="str">
            <v>Работы и услуги производственного и эксплуатационного характера (перем.)</v>
          </cell>
          <cell r="B981" t="str">
            <v>Без аналитики</v>
          </cell>
          <cell r="C981" t="str">
            <v>Без контрагента</v>
          </cell>
          <cell r="D981" t="str">
            <v>ПЕ КС</v>
          </cell>
          <cell r="I981">
            <v>1010.5799999999999</v>
          </cell>
          <cell r="J981">
            <v>1557</v>
          </cell>
          <cell r="K981">
            <v>1995.2281700000001</v>
          </cell>
          <cell r="L981">
            <v>1537.49611</v>
          </cell>
        </row>
        <row r="982">
          <cell r="A982" t="str">
            <v>Транспортные услуги по перевозке грузов (перем.)</v>
          </cell>
          <cell r="B982" t="str">
            <v>Без аналитики</v>
          </cell>
          <cell r="C982" t="str">
            <v>Без контрагента</v>
          </cell>
          <cell r="D982" t="str">
            <v>ПЕ КС</v>
          </cell>
        </row>
        <row r="983">
          <cell r="A983" t="str">
            <v>Лицензирование, сертификация, паспортизация (перем.)</v>
          </cell>
          <cell r="B983" t="str">
            <v>Без аналитики</v>
          </cell>
          <cell r="C983" t="str">
            <v>Без контрагента</v>
          </cell>
          <cell r="D983" t="str">
            <v>ПЕ КС</v>
          </cell>
        </row>
        <row r="984">
          <cell r="A984" t="str">
            <v>Услуги по диспетчеризации (в т.ч. СО ЕЭС) (перем.)</v>
          </cell>
          <cell r="B984" t="str">
            <v>Без аналитики</v>
          </cell>
          <cell r="C984" t="str">
            <v>Без контрагента</v>
          </cell>
          <cell r="D984" t="str">
            <v>ПЕ КС</v>
          </cell>
        </row>
        <row r="985">
          <cell r="A985" t="str">
            <v>Прочие услуги инфраструктурных организаций (перем.)</v>
          </cell>
          <cell r="B985" t="str">
            <v>Без аналитики</v>
          </cell>
          <cell r="C985" t="str">
            <v>Без контрагента</v>
          </cell>
          <cell r="D985" t="str">
            <v>ПЕ КС</v>
          </cell>
        </row>
        <row r="986">
          <cell r="A986" t="str">
            <v>Услуги по приему платежей (перем.)</v>
          </cell>
          <cell r="B986" t="str">
            <v>Без аналитики</v>
          </cell>
          <cell r="C986" t="str">
            <v>Без контрагента</v>
          </cell>
          <cell r="D986" t="str">
            <v>ПЕ КС</v>
          </cell>
        </row>
        <row r="987">
          <cell r="A987" t="str">
            <v>Услуги организаций по обслуживанию потребителей (перем.)</v>
          </cell>
          <cell r="B987" t="str">
            <v>Без аналитики</v>
          </cell>
          <cell r="C987" t="str">
            <v>Без контрагента</v>
          </cell>
          <cell r="D987" t="str">
            <v>ПЕ КС</v>
          </cell>
          <cell r="I987">
            <v>218.053</v>
          </cell>
          <cell r="J987">
            <v>240</v>
          </cell>
          <cell r="K987">
            <v>223.21011000000001</v>
          </cell>
          <cell r="L987">
            <v>228.55584000000002</v>
          </cell>
        </row>
        <row r="988">
          <cell r="A988" t="str">
            <v>Комиссионные (агентские) вознаграждения (перем.)</v>
          </cell>
          <cell r="B988" t="str">
            <v>Без аналитики</v>
          </cell>
          <cell r="C988" t="str">
            <v>Без контрагента</v>
          </cell>
          <cell r="D988" t="str">
            <v>ПЕ КС</v>
          </cell>
        </row>
        <row r="989">
          <cell r="A989" t="str">
            <v>Иные расходы по реализации (перем.)</v>
          </cell>
          <cell r="B989" t="str">
            <v>Без аналитики</v>
          </cell>
          <cell r="C989" t="str">
            <v>Без контрагента</v>
          </cell>
          <cell r="D989" t="str">
            <v>ПЕ КС</v>
          </cell>
        </row>
        <row r="990">
          <cell r="A990" t="str">
            <v>Фонд оплаты труда (перем.)</v>
          </cell>
          <cell r="B990" t="str">
            <v>Без аналитики</v>
          </cell>
          <cell r="C990" t="str">
            <v>Без контрагента</v>
          </cell>
          <cell r="D990" t="str">
            <v>ПЕ КС</v>
          </cell>
          <cell r="I990">
            <v>1050.2580499999999</v>
          </cell>
          <cell r="J990">
            <v>1799.7600000000002</v>
          </cell>
          <cell r="K990">
            <v>2014.4355599999999</v>
          </cell>
          <cell r="L990">
            <v>2110.4566100000002</v>
          </cell>
        </row>
        <row r="991">
          <cell r="A991" t="str">
            <v>Отчисления на социальное страхование (перем.)</v>
          </cell>
          <cell r="B991" t="str">
            <v>Без аналитики</v>
          </cell>
          <cell r="C991" t="str">
            <v>Без контрагента</v>
          </cell>
          <cell r="D991" t="str">
            <v>ПЕ КС</v>
          </cell>
          <cell r="I991">
            <v>298.87363000000005</v>
          </cell>
          <cell r="J991">
            <v>539.96</v>
          </cell>
          <cell r="K991">
            <v>604.88297</v>
          </cell>
          <cell r="L991">
            <v>634.75184999999999</v>
          </cell>
        </row>
        <row r="992">
          <cell r="A992" t="str">
            <v>Выплаты несписочному составу (перем.)</v>
          </cell>
          <cell r="B992" t="str">
            <v>Без аналитики</v>
          </cell>
          <cell r="C992" t="str">
            <v>Без контрагента</v>
          </cell>
          <cell r="D992" t="str">
            <v>ПЕ КС</v>
          </cell>
        </row>
        <row r="993">
          <cell r="A993" t="str">
            <v>Расходы на ИТ и связь (перем.)</v>
          </cell>
          <cell r="B993" t="str">
            <v>Без аналитики</v>
          </cell>
          <cell r="C993" t="str">
            <v>Без контрагента</v>
          </cell>
          <cell r="D993" t="str">
            <v>ПЕ КС</v>
          </cell>
        </row>
        <row r="994">
          <cell r="A994" t="str">
            <v>Аренда в форме права пользования (перем.)</v>
          </cell>
          <cell r="B994" t="str">
            <v>Без аналитики</v>
          </cell>
          <cell r="C994" t="str">
            <v>Без контрагента</v>
          </cell>
          <cell r="D994" t="str">
            <v>ПЕ КС</v>
          </cell>
        </row>
        <row r="995">
          <cell r="A995" t="str">
            <v>Краткосрочная и малоценная аренда (перем.)</v>
          </cell>
          <cell r="B995" t="str">
            <v>Без аналитики</v>
          </cell>
          <cell r="C995" t="str">
            <v>Без контрагента</v>
          </cell>
          <cell r="D995" t="str">
            <v>ПЕ КС</v>
          </cell>
        </row>
        <row r="996">
          <cell r="A996" t="str">
            <v>Коммунальные расходы, расходы на содержание зданий и помещений (перем.)</v>
          </cell>
          <cell r="B996" t="str">
            <v>Без аналитики</v>
          </cell>
          <cell r="C996" t="str">
            <v>Без контрагента</v>
          </cell>
          <cell r="D996" t="str">
            <v>ПЕ КС</v>
          </cell>
        </row>
        <row r="997">
          <cell r="A997" t="str">
            <v>Услуги вневедомственной и сторожевой охраны (перем.)</v>
          </cell>
          <cell r="B997" t="str">
            <v>Без аналитики</v>
          </cell>
          <cell r="C997" t="str">
            <v>Без контрагента</v>
          </cell>
          <cell r="D997" t="str">
            <v>ПЕ КС</v>
          </cell>
        </row>
        <row r="998">
          <cell r="A998" t="str">
            <v>Расходы на командировки (перем.)</v>
          </cell>
          <cell r="B998" t="str">
            <v>Без аналитики</v>
          </cell>
          <cell r="C998" t="str">
            <v>Без контрагента</v>
          </cell>
          <cell r="D998" t="str">
            <v>ПЕ КС</v>
          </cell>
        </row>
        <row r="999">
          <cell r="A999" t="str">
            <v>Расходы на прочее страхование (перем.)</v>
          </cell>
          <cell r="B999" t="str">
            <v>Без аналитики</v>
          </cell>
          <cell r="C999" t="str">
            <v>Без контрагента</v>
          </cell>
          <cell r="D999" t="str">
            <v>ПЕ КС</v>
          </cell>
        </row>
        <row r="1000">
          <cell r="A1000" t="str">
            <v>Расходы по банковским гарантиям (перем.)</v>
          </cell>
          <cell r="B1000" t="str">
            <v>Без аналитики</v>
          </cell>
          <cell r="C1000" t="str">
            <v>Без контрагента</v>
          </cell>
          <cell r="D1000" t="str">
            <v>ПЕ КС</v>
          </cell>
        </row>
        <row r="1001">
          <cell r="A1001" t="str">
            <v>Прочие налоги (перем.)</v>
          </cell>
          <cell r="B1001" t="str">
            <v>Без аналитики</v>
          </cell>
          <cell r="C1001" t="str">
            <v>Без контрагента</v>
          </cell>
          <cell r="D1001" t="str">
            <v>ПЕ КС</v>
          </cell>
        </row>
        <row r="1002">
          <cell r="A1002" t="str">
            <v>Начисление прочих резервов (перем.)</v>
          </cell>
          <cell r="B1002" t="str">
            <v>Без аналитики</v>
          </cell>
          <cell r="C1002" t="str">
            <v>Без контрагента</v>
          </cell>
          <cell r="D1002" t="str">
            <v>ПЕ КС</v>
          </cell>
        </row>
        <row r="1003">
          <cell r="A1003" t="str">
            <v>Корректировка остатков НЗП и готовой продукции (перем.)</v>
          </cell>
          <cell r="B1003" t="str">
            <v>Без аналитики</v>
          </cell>
          <cell r="C1003" t="str">
            <v>Без контрагента</v>
          </cell>
          <cell r="D1003" t="str">
            <v>ПЕ КС</v>
          </cell>
        </row>
        <row r="1004">
          <cell r="A1004" t="str">
            <v>EBITDA</v>
          </cell>
          <cell r="B1004" t="str">
            <v>Без аналитики</v>
          </cell>
          <cell r="C1004" t="str">
            <v>Без контрагента</v>
          </cell>
          <cell r="D1004" t="str">
            <v>ПЕ КС</v>
          </cell>
          <cell r="I1004">
            <v>14861.725589999998</v>
          </cell>
          <cell r="J1004">
            <v>10096.269999999997</v>
          </cell>
          <cell r="K1004">
            <v>12036.324909999999</v>
          </cell>
          <cell r="L1004">
            <v>11364.729729999997</v>
          </cell>
        </row>
        <row r="1006">
          <cell r="A1006" t="str">
            <v>Выручка от реализации продукции, товаров, работ, услуг</v>
          </cell>
          <cell r="B1006" t="str">
            <v>Стоимость</v>
          </cell>
          <cell r="C1006" t="str">
            <v>Без контрагента</v>
          </cell>
          <cell r="D1006" t="str">
            <v>ПЕ Прочее</v>
          </cell>
          <cell r="I1006">
            <v>8881.5899100000006</v>
          </cell>
          <cell r="J1006">
            <v>9923.9850000000006</v>
          </cell>
          <cell r="K1006">
            <v>11534.081829999999</v>
          </cell>
          <cell r="L1006">
            <v>10018.60751</v>
          </cell>
        </row>
        <row r="1007">
          <cell r="A1007" t="str">
            <v>Реализация прочих товаров, продукции</v>
          </cell>
          <cell r="B1007" t="str">
            <v>Стоимость</v>
          </cell>
          <cell r="C1007" t="str">
            <v>Без контрагента</v>
          </cell>
          <cell r="D1007" t="str">
            <v>ПЕ Прочее</v>
          </cell>
        </row>
        <row r="1008">
          <cell r="A1008" t="str">
            <v>Реализация оборудования и товаров, приобретенных для перепродажи</v>
          </cell>
          <cell r="B1008" t="str">
            <v>Стоимость</v>
          </cell>
          <cell r="C1008" t="str">
            <v>Без контрагента</v>
          </cell>
          <cell r="D1008" t="str">
            <v>ПЕ Прочее</v>
          </cell>
        </row>
        <row r="1009">
          <cell r="A1009" t="str">
            <v>Реализация прочей продукции</v>
          </cell>
          <cell r="B1009" t="str">
            <v>Стоимость</v>
          </cell>
          <cell r="C1009" t="str">
            <v>Без контрагента</v>
          </cell>
          <cell r="D1009" t="str">
            <v>ПЕ Прочее</v>
          </cell>
        </row>
        <row r="1010">
          <cell r="A1010" t="str">
            <v>Не предъявленная к оплате начисленная выручка по продукции</v>
          </cell>
          <cell r="B1010" t="str">
            <v>Стоимость</v>
          </cell>
          <cell r="C1010" t="str">
            <v>Без контрагента</v>
          </cell>
          <cell r="D1010" t="str">
            <v>ПЕ Прочее</v>
          </cell>
        </row>
        <row r="1011">
          <cell r="A1011" t="str">
            <v>Реализация работ и услуг</v>
          </cell>
          <cell r="B1011" t="str">
            <v>Стоимость</v>
          </cell>
          <cell r="C1011" t="str">
            <v>Без контрагента</v>
          </cell>
          <cell r="D1011" t="str">
            <v>ПЕ Прочее</v>
          </cell>
          <cell r="I1011">
            <v>8881.5899100000006</v>
          </cell>
          <cell r="J1011">
            <v>9923.9850000000006</v>
          </cell>
          <cell r="K1011">
            <v>11534.081829999999</v>
          </cell>
          <cell r="L1011">
            <v>10018.60751</v>
          </cell>
        </row>
        <row r="1012">
          <cell r="A1012" t="str">
            <v>Услуги по обеспечению системной надежности</v>
          </cell>
          <cell r="B1012" t="str">
            <v>Стоимость</v>
          </cell>
          <cell r="C1012" t="str">
            <v>Без контрагента</v>
          </cell>
          <cell r="D1012" t="str">
            <v>ПЕ Прочее</v>
          </cell>
        </row>
        <row r="1013">
          <cell r="A1013" t="str">
            <v>Установка и обслуживание средств и систем учета электроэнергии</v>
          </cell>
          <cell r="B1013" t="str">
            <v>Стоимость</v>
          </cell>
          <cell r="C1013" t="str">
            <v>Без контрагента</v>
          </cell>
          <cell r="D1013" t="str">
            <v>ПЕ Прочее</v>
          </cell>
        </row>
        <row r="1014">
          <cell r="A1014" t="str">
            <v>Работы по агентским договорам</v>
          </cell>
          <cell r="B1014" t="str">
            <v>Стоимость</v>
          </cell>
          <cell r="C1014" t="str">
            <v>Без контрагента</v>
          </cell>
          <cell r="D1014" t="str">
            <v>ПЕ Прочее</v>
          </cell>
          <cell r="I1014">
            <v>2361.4993600000003</v>
          </cell>
          <cell r="J1014">
            <v>3193.9849999999997</v>
          </cell>
          <cell r="K1014">
            <v>2648.33698</v>
          </cell>
          <cell r="L1014">
            <v>2947.7456000000002</v>
          </cell>
        </row>
        <row r="1015">
          <cell r="A1015" t="str">
            <v>Работы по агентским договорам</v>
          </cell>
          <cell r="B1015" t="str">
            <v>Стоимость</v>
          </cell>
          <cell r="C1015" t="str">
            <v>Внутренние контрагенты ИТОГО</v>
          </cell>
          <cell r="D1015" t="str">
            <v>Без ПЕ, на филиал</v>
          </cell>
          <cell r="I1015">
            <v>2365.2489300000002</v>
          </cell>
          <cell r="J1015">
            <v>3193.9849999999997</v>
          </cell>
          <cell r="K1015">
            <v>2648.33698</v>
          </cell>
          <cell r="L1015">
            <v>2947.7435074999999</v>
          </cell>
        </row>
        <row r="1016">
          <cell r="A1016" t="str">
            <v>Работы по агентским договорам</v>
          </cell>
          <cell r="B1016" t="str">
            <v>Стоимость</v>
          </cell>
          <cell r="C1016" t="str">
            <v>Мосэнергосбыт АО (к)</v>
          </cell>
          <cell r="D1016" t="str">
            <v>Без ПЕ, на филиал</v>
          </cell>
        </row>
        <row r="1017">
          <cell r="A1017" t="str">
            <v>Работы по агентским договорам</v>
          </cell>
          <cell r="B1017" t="str">
            <v>Стоимость</v>
          </cell>
          <cell r="C1017" t="str">
            <v>Петербургская сбытовая компания АО (к)</v>
          </cell>
          <cell r="D1017" t="str">
            <v>Без ПЕ, на филиал</v>
          </cell>
        </row>
        <row r="1018">
          <cell r="A1018" t="str">
            <v>Работы по агентским договорам</v>
          </cell>
          <cell r="B1018" t="str">
            <v>Стоимость</v>
          </cell>
          <cell r="C1018" t="str">
            <v>ЭСКБ ООО (к)</v>
          </cell>
          <cell r="D1018" t="str">
            <v>Без ПЕ, на филиал</v>
          </cell>
        </row>
        <row r="1019">
          <cell r="A1019" t="str">
            <v>Работы по агентским договорам</v>
          </cell>
          <cell r="B1019" t="str">
            <v>Стоимость</v>
          </cell>
          <cell r="C1019" t="str">
            <v>Томскэнергосбыт АО (к)</v>
          </cell>
          <cell r="D1019" t="str">
            <v>Без ПЕ, на филиал</v>
          </cell>
        </row>
        <row r="1020">
          <cell r="A1020" t="str">
            <v>Работы по агентским договорам</v>
          </cell>
          <cell r="B1020" t="str">
            <v>Стоимость</v>
          </cell>
          <cell r="C1020" t="str">
            <v>ТомскРТС АО (к)</v>
          </cell>
          <cell r="D1020" t="str">
            <v>Без ПЕ, на филиал</v>
          </cell>
        </row>
        <row r="1021">
          <cell r="A1021" t="str">
            <v>Работы по агентским договорам</v>
          </cell>
          <cell r="B1021" t="str">
            <v>Стоимость</v>
          </cell>
          <cell r="C1021" t="str">
            <v>Башкирские распределительные тепловые сети ООО (к)</v>
          </cell>
          <cell r="D1021" t="str">
            <v>Без ПЕ, на филиал</v>
          </cell>
        </row>
        <row r="1022">
          <cell r="A1022" t="str">
            <v>Внедрение энергосберегающих технологий</v>
          </cell>
          <cell r="B1022" t="str">
            <v>Стоимость</v>
          </cell>
          <cell r="C1022" t="str">
            <v>Без контрагента</v>
          </cell>
          <cell r="D1022" t="str">
            <v>ПЕ Прочее</v>
          </cell>
        </row>
        <row r="1023">
          <cell r="A1023" t="str">
            <v>Ремонтные работы, техническое обслуживание и эксплуатация</v>
          </cell>
          <cell r="B1023" t="str">
            <v>Стоимость</v>
          </cell>
          <cell r="C1023" t="str">
            <v>Без контрагента</v>
          </cell>
          <cell r="D1023" t="str">
            <v>ПЕ Прочее</v>
          </cell>
        </row>
        <row r="1024">
          <cell r="A1024" t="str">
            <v>Услуги технологического присоединения к электрическим и тепловым сетям</v>
          </cell>
          <cell r="B1024" t="str">
            <v>Стоимость</v>
          </cell>
          <cell r="C1024" t="str">
            <v>Без контрагента</v>
          </cell>
          <cell r="D1024" t="str">
            <v>ПЕ Прочее</v>
          </cell>
        </row>
        <row r="1025">
          <cell r="A1025" t="str">
            <v>Прочие услуги производственного характера</v>
          </cell>
          <cell r="B1025" t="str">
            <v>Стоимость</v>
          </cell>
          <cell r="C1025" t="str">
            <v>Без контрагента</v>
          </cell>
          <cell r="D1025" t="str">
            <v>ПЕ Прочее</v>
          </cell>
          <cell r="I1025">
            <v>623.88666999999998</v>
          </cell>
          <cell r="J1025">
            <v>500</v>
          </cell>
          <cell r="K1025">
            <v>540.55216999999993</v>
          </cell>
          <cell r="L1025">
            <v>499.99861999999996</v>
          </cell>
        </row>
        <row r="1026">
          <cell r="A1026" t="str">
            <v>Консультационные услуги</v>
          </cell>
          <cell r="B1026" t="str">
            <v>Стоимость</v>
          </cell>
          <cell r="C1026" t="str">
            <v>Без контрагента</v>
          </cell>
          <cell r="D1026" t="str">
            <v>ПЕ Прочее</v>
          </cell>
        </row>
        <row r="1027">
          <cell r="A1027" t="str">
            <v>Оказание услуг связи и ИТ</v>
          </cell>
          <cell r="B1027" t="str">
            <v>Стоимость</v>
          </cell>
          <cell r="C1027" t="str">
            <v>Без контрагента</v>
          </cell>
          <cell r="D1027" t="str">
            <v>ПЕ Прочее</v>
          </cell>
        </row>
        <row r="1028">
          <cell r="A1028" t="str">
            <v>Аренда</v>
          </cell>
          <cell r="B1028" t="str">
            <v>Стоимость</v>
          </cell>
          <cell r="C1028" t="str">
            <v>Без контрагента</v>
          </cell>
          <cell r="D1028" t="str">
            <v>ПЕ Прочее</v>
          </cell>
        </row>
        <row r="1029">
          <cell r="A1029" t="str">
            <v>Не предъявленная к оплате начисленная выручка по работам и услугам</v>
          </cell>
          <cell r="B1029" t="str">
            <v>Стоимость</v>
          </cell>
          <cell r="C1029" t="str">
            <v>Без контрагента</v>
          </cell>
          <cell r="D1029" t="str">
            <v>ПЕ Прочее</v>
          </cell>
        </row>
        <row r="1030">
          <cell r="A1030" t="str">
            <v>Реализация прочих работ и услуг</v>
          </cell>
          <cell r="B1030" t="str">
            <v>Стоимость</v>
          </cell>
          <cell r="C1030" t="str">
            <v>Без контрагента</v>
          </cell>
          <cell r="D1030" t="str">
            <v>ПЕ Прочее</v>
          </cell>
          <cell r="I1030">
            <v>5896.20388</v>
          </cell>
          <cell r="J1030">
            <v>6230</v>
          </cell>
          <cell r="K1030">
            <v>8345.1926800000001</v>
          </cell>
          <cell r="L1030">
            <v>6570.8632899999993</v>
          </cell>
        </row>
        <row r="1031">
          <cell r="A1031" t="str">
            <v>Маржинальная прибыль (по НД)</v>
          </cell>
          <cell r="B1031" t="str">
            <v>Без аналитики</v>
          </cell>
          <cell r="C1031" t="str">
            <v>Без контрагента</v>
          </cell>
          <cell r="D1031" t="str">
            <v>ПЕ Прочее</v>
          </cell>
          <cell r="I1031">
            <v>8411.5899100000006</v>
          </cell>
          <cell r="J1031">
            <v>9423.9849999999988</v>
          </cell>
          <cell r="K1031">
            <v>11090.7477</v>
          </cell>
          <cell r="L1031">
            <v>9518.6073500000002</v>
          </cell>
        </row>
        <row r="1032">
          <cell r="A1032" t="str">
            <v>Условно-переменные расходы</v>
          </cell>
          <cell r="B1032" t="str">
            <v>Без аналитики</v>
          </cell>
          <cell r="C1032" t="str">
            <v>Без контрагента</v>
          </cell>
          <cell r="D1032" t="str">
            <v>ПЕ Прочее</v>
          </cell>
          <cell r="I1032">
            <v>470</v>
          </cell>
          <cell r="J1032">
            <v>500</v>
          </cell>
          <cell r="K1032">
            <v>443.33413000000007</v>
          </cell>
          <cell r="L1032">
            <v>500.00016000000005</v>
          </cell>
        </row>
        <row r="1033">
          <cell r="A1033" t="str">
            <v>Условно-постоянные расходы для EBITDA</v>
          </cell>
          <cell r="B1033" t="str">
            <v>Без аналитики</v>
          </cell>
          <cell r="C1033" t="str">
            <v>Без контрагента</v>
          </cell>
          <cell r="D1033" t="str">
            <v>ПЕ Прочее</v>
          </cell>
          <cell r="I1033">
            <v>2828.98</v>
          </cell>
          <cell r="J1033">
            <v>31.879999999999995</v>
          </cell>
          <cell r="K1033">
            <v>3227.1965299999993</v>
          </cell>
          <cell r="L1033">
            <v>2762.2709399999994</v>
          </cell>
        </row>
        <row r="1034">
          <cell r="A1034" t="str">
            <v>EBITDA</v>
          </cell>
          <cell r="B1034" t="str">
            <v>Без аналитики</v>
          </cell>
          <cell r="C1034" t="str">
            <v>Без контрагента</v>
          </cell>
          <cell r="D1034" t="str">
            <v>ПЕ Прочее</v>
          </cell>
          <cell r="I1034">
            <v>5582.6099100000001</v>
          </cell>
          <cell r="J1034">
            <v>9392.1049999999996</v>
          </cell>
          <cell r="K1034">
            <v>7863.5511700000006</v>
          </cell>
          <cell r="L1034">
            <v>6756.3364099999999</v>
          </cell>
        </row>
        <row r="1035">
          <cell r="A1035" t="str">
            <v>Покупная электроэнергия (мощность)</v>
          </cell>
          <cell r="B1035" t="str">
            <v>Без аналитики</v>
          </cell>
          <cell r="C1035" t="str">
            <v>Без контрагента</v>
          </cell>
          <cell r="D1035" t="str">
            <v>ПЕ Прочее</v>
          </cell>
        </row>
        <row r="1036">
          <cell r="A1036" t="str">
            <v>Сырье и материалы эксплуатационного и производственного характера</v>
          </cell>
          <cell r="B1036" t="str">
            <v>Без аналитики</v>
          </cell>
          <cell r="C1036" t="str">
            <v>Без контрагента</v>
          </cell>
          <cell r="D1036" t="str">
            <v>ПЕ Прочее</v>
          </cell>
        </row>
        <row r="1037">
          <cell r="A1037" t="str">
            <v>Материалы на ремонты</v>
          </cell>
          <cell r="B1037" t="str">
            <v>Без аналитики</v>
          </cell>
          <cell r="C1037" t="str">
            <v>Без контрагента</v>
          </cell>
          <cell r="D1037" t="str">
            <v>ПЕ Прочее</v>
          </cell>
        </row>
        <row r="1038">
          <cell r="A1038" t="str">
            <v>Материалы на охрану труда и технику безопасности</v>
          </cell>
          <cell r="B1038" t="str">
            <v>Без аналитики</v>
          </cell>
          <cell r="C1038" t="str">
            <v>Без контрагента</v>
          </cell>
          <cell r="D1038" t="str">
            <v>ПЕ Прочее</v>
          </cell>
          <cell r="I1038">
            <v>0.02</v>
          </cell>
          <cell r="J1038">
            <v>0.1</v>
          </cell>
          <cell r="K1038">
            <v>8.1790000000000002E-2</v>
          </cell>
          <cell r="L1038">
            <v>7.9829999999999998E-2</v>
          </cell>
        </row>
        <row r="1039">
          <cell r="A1039" t="str">
            <v>Материалы на ИТ и связь</v>
          </cell>
          <cell r="B1039" t="str">
            <v>Без аналитики</v>
          </cell>
          <cell r="C1039" t="str">
            <v>Без контрагента</v>
          </cell>
          <cell r="D1039" t="str">
            <v>ПЕ Прочее</v>
          </cell>
          <cell r="I1039">
            <v>0.5</v>
          </cell>
        </row>
        <row r="1040">
          <cell r="A1040" t="str">
            <v>Материалы на рекламу и маркетинг</v>
          </cell>
          <cell r="B1040" t="str">
            <v>Без аналитики</v>
          </cell>
          <cell r="C1040" t="str">
            <v>Без контрагента</v>
          </cell>
          <cell r="D1040" t="str">
            <v>ПЕ Прочее</v>
          </cell>
        </row>
        <row r="1041">
          <cell r="A1041" t="str">
            <v>Материалы на ремонт и обслуживание автотранспорта</v>
          </cell>
          <cell r="B1041" t="str">
            <v>Без аналитики</v>
          </cell>
          <cell r="C1041" t="str">
            <v>Без контрагента</v>
          </cell>
          <cell r="D1041" t="str">
            <v>ПЕ Прочее</v>
          </cell>
          <cell r="I1041">
            <v>0.42</v>
          </cell>
          <cell r="J1041">
            <v>1.1299999999999999</v>
          </cell>
          <cell r="K1041">
            <v>0.87598999999999994</v>
          </cell>
          <cell r="L1041">
            <v>0.62908999999999993</v>
          </cell>
        </row>
        <row r="1042">
          <cell r="A1042" t="str">
            <v>Прочие материалы</v>
          </cell>
          <cell r="B1042" t="str">
            <v>Без аналитики</v>
          </cell>
          <cell r="C1042" t="str">
            <v>Без контрагента</v>
          </cell>
          <cell r="D1042" t="str">
            <v>ПЕ Прочее</v>
          </cell>
          <cell r="I1042">
            <v>1.76</v>
          </cell>
          <cell r="J1042">
            <v>3.0799999999999996</v>
          </cell>
          <cell r="K1042">
            <v>1.4219200000000001</v>
          </cell>
          <cell r="L1042">
            <v>0.99282999999999999</v>
          </cell>
        </row>
        <row r="1043">
          <cell r="A1043" t="str">
            <v>Сырье и материалы</v>
          </cell>
          <cell r="B1043" t="str">
            <v>Без аналитики</v>
          </cell>
          <cell r="C1043" t="str">
            <v>Без контрагента</v>
          </cell>
          <cell r="D1043" t="str">
            <v>ПЕ Прочее</v>
          </cell>
          <cell r="I1043">
            <v>2.7</v>
          </cell>
          <cell r="J1043">
            <v>4.3099999999999996</v>
          </cell>
          <cell r="K1043">
            <v>2.3797000000000001</v>
          </cell>
          <cell r="L1043">
            <v>1.7017499999999999</v>
          </cell>
        </row>
        <row r="1044">
          <cell r="A1044" t="str">
            <v>Приобретение оборудования и товаров для перепродажи</v>
          </cell>
          <cell r="B1044" t="str">
            <v>Без аналитики</v>
          </cell>
          <cell r="C1044" t="str">
            <v>Без контрагента</v>
          </cell>
          <cell r="D1044" t="str">
            <v>ПЕ Прочее</v>
          </cell>
        </row>
        <row r="1045">
          <cell r="A1045" t="str">
            <v>Материальные затраты</v>
          </cell>
          <cell r="B1045" t="str">
            <v>Без аналитики</v>
          </cell>
          <cell r="C1045" t="str">
            <v>Без контрагента</v>
          </cell>
          <cell r="D1045" t="str">
            <v>ПЕ Прочее</v>
          </cell>
          <cell r="I1045">
            <v>2.7</v>
          </cell>
          <cell r="J1045">
            <v>4.3099999999999996</v>
          </cell>
          <cell r="K1045">
            <v>2.3797000000000001</v>
          </cell>
          <cell r="L1045">
            <v>1.7017499999999999</v>
          </cell>
        </row>
        <row r="1046">
          <cell r="A1046" t="str">
            <v>Амортизация основных средств и нематериальных активов</v>
          </cell>
          <cell r="B1046" t="str">
            <v>Без аналитики</v>
          </cell>
          <cell r="C1046" t="str">
            <v>Без контрагента</v>
          </cell>
          <cell r="D1046" t="str">
            <v>ПЕ Прочее</v>
          </cell>
          <cell r="I1046">
            <v>2.98</v>
          </cell>
          <cell r="J1046">
            <v>4.0600000000000005</v>
          </cell>
          <cell r="K1046">
            <v>4.3970699999999994</v>
          </cell>
          <cell r="L1046">
            <v>3.6225899999999998</v>
          </cell>
        </row>
        <row r="1047">
          <cell r="A1047" t="str">
            <v>Работы и услуги производственного и эксплуатационного характера</v>
          </cell>
          <cell r="B1047" t="str">
            <v>Без аналитики</v>
          </cell>
          <cell r="C1047" t="str">
            <v>Без контрагента</v>
          </cell>
          <cell r="D1047" t="str">
            <v>ПЕ Прочее</v>
          </cell>
          <cell r="I1047">
            <v>470</v>
          </cell>
          <cell r="J1047">
            <v>500</v>
          </cell>
          <cell r="K1047">
            <v>443.33413000000007</v>
          </cell>
          <cell r="L1047">
            <v>500.00016000000005</v>
          </cell>
        </row>
        <row r="1048">
          <cell r="A1048" t="str">
            <v>Услуги по ремонту подрядным способом</v>
          </cell>
          <cell r="B1048" t="str">
            <v>Без аналитики</v>
          </cell>
          <cell r="C1048" t="str">
            <v>Без контрагента</v>
          </cell>
          <cell r="D1048" t="str">
            <v>ПЕ Прочее</v>
          </cell>
          <cell r="I1048">
            <v>0.87</v>
          </cell>
          <cell r="J1048">
            <v>1.66</v>
          </cell>
          <cell r="K1048">
            <v>0.97682000000000002</v>
          </cell>
        </row>
        <row r="1049">
          <cell r="A1049" t="str">
            <v>Услуги по охране труда</v>
          </cell>
          <cell r="B1049" t="str">
            <v>Без аналитики</v>
          </cell>
          <cell r="C1049" t="str">
            <v>Без контрагента</v>
          </cell>
          <cell r="D1049" t="str">
            <v>ПЕ Прочее</v>
          </cell>
          <cell r="I1049">
            <v>0.1</v>
          </cell>
          <cell r="J1049">
            <v>0.21000000000000002</v>
          </cell>
          <cell r="K1049">
            <v>9.6880000000000008E-2</v>
          </cell>
          <cell r="L1049">
            <v>7.2330000000000005E-2</v>
          </cell>
        </row>
        <row r="1050">
          <cell r="A1050" t="str">
            <v>Транспортные услуги по перевозке грузов</v>
          </cell>
          <cell r="B1050" t="str">
            <v>Без аналитики</v>
          </cell>
          <cell r="C1050" t="str">
            <v>Без контрагента</v>
          </cell>
          <cell r="D1050" t="str">
            <v>ПЕ Прочее</v>
          </cell>
          <cell r="I1050">
            <v>0.01</v>
          </cell>
          <cell r="J1050">
            <v>0.02</v>
          </cell>
          <cell r="K1050">
            <v>4.3299999999999996E-3</v>
          </cell>
          <cell r="L1050">
            <v>4.3299999999999996E-3</v>
          </cell>
        </row>
        <row r="1051">
          <cell r="A1051" t="str">
            <v>Лицензирование, сертификация, паспортизация</v>
          </cell>
          <cell r="B1051" t="str">
            <v>Без аналитики</v>
          </cell>
          <cell r="C1051" t="str">
            <v>Без контрагента</v>
          </cell>
          <cell r="D1051" t="str">
            <v>ПЕ Прочее</v>
          </cell>
        </row>
        <row r="1052">
          <cell r="A1052" t="str">
            <v>Услуги по организации проведения центр.торгов и фин.расчетов</v>
          </cell>
          <cell r="B1052" t="str">
            <v>Стоимость</v>
          </cell>
          <cell r="C1052" t="str">
            <v>Без контрагента</v>
          </cell>
          <cell r="D1052" t="str">
            <v>ПЕ Прочее</v>
          </cell>
        </row>
        <row r="1053">
          <cell r="A1053" t="str">
            <v>Услуги сетевых компаний по передаче электроэнергии</v>
          </cell>
          <cell r="B1053" t="str">
            <v>Стоимость</v>
          </cell>
          <cell r="C1053" t="str">
            <v>Без контрагента</v>
          </cell>
          <cell r="D1053" t="str">
            <v>ПЕ Прочее</v>
          </cell>
        </row>
        <row r="1054">
          <cell r="A1054" t="str">
            <v>Услуги по диспетчеризации (в т.ч. СО ЕЭС)</v>
          </cell>
          <cell r="B1054" t="str">
            <v>Без аналитики</v>
          </cell>
          <cell r="C1054" t="str">
            <v>Без контрагента</v>
          </cell>
          <cell r="D1054" t="str">
            <v>ПЕ Прочее</v>
          </cell>
        </row>
        <row r="1055">
          <cell r="A1055" t="str">
            <v>Прочие услуги инфраструктурных организаций</v>
          </cell>
          <cell r="B1055" t="str">
            <v>Без аналитики</v>
          </cell>
          <cell r="C1055" t="str">
            <v>Без контрагента</v>
          </cell>
          <cell r="D1055" t="str">
            <v>ПЕ Прочее</v>
          </cell>
        </row>
        <row r="1056">
          <cell r="A1056" t="str">
            <v>Услуги инфраструктурных организаций</v>
          </cell>
          <cell r="B1056" t="str">
            <v>Без аналитики</v>
          </cell>
          <cell r="C1056" t="str">
            <v>Без контрагента</v>
          </cell>
          <cell r="D1056" t="str">
            <v>ПЕ Прочее</v>
          </cell>
        </row>
        <row r="1057">
          <cell r="A1057" t="str">
            <v>Комиссионные (агентские) вознаграждения</v>
          </cell>
          <cell r="B1057" t="str">
            <v>Без аналитики</v>
          </cell>
          <cell r="C1057" t="str">
            <v>Без контрагента</v>
          </cell>
          <cell r="D1057" t="str">
            <v>ПЕ Прочее</v>
          </cell>
        </row>
        <row r="1058">
          <cell r="A1058" t="str">
            <v>Комиссионные (агентские) вознаграждения (пост.)</v>
          </cell>
          <cell r="B1058" t="str">
            <v>Без аналитики</v>
          </cell>
          <cell r="C1058" t="str">
            <v>Без контрагента</v>
          </cell>
          <cell r="D1058" t="str">
            <v>ПЕ Прочее</v>
          </cell>
        </row>
        <row r="1059">
          <cell r="A1059" t="str">
            <v>Коммерческие потери</v>
          </cell>
          <cell r="B1059" t="str">
            <v>Стоимость</v>
          </cell>
          <cell r="C1059" t="str">
            <v>Без контрагента</v>
          </cell>
          <cell r="D1059" t="str">
            <v>ПЕ Прочее</v>
          </cell>
        </row>
        <row r="1060">
          <cell r="A1060" t="str">
            <v>Услуги по приему платежей</v>
          </cell>
          <cell r="B1060" t="str">
            <v>Без аналитики</v>
          </cell>
          <cell r="C1060" t="str">
            <v>Без контрагента</v>
          </cell>
          <cell r="D1060" t="str">
            <v>ПЕ Прочее</v>
          </cell>
        </row>
        <row r="1061">
          <cell r="A1061" t="str">
            <v>Услуги коллекторских агентств</v>
          </cell>
          <cell r="B1061" t="str">
            <v>Без аналитики</v>
          </cell>
          <cell r="C1061" t="str">
            <v>Без контрагента</v>
          </cell>
          <cell r="D1061" t="str">
            <v>ПЕ Прочее</v>
          </cell>
        </row>
        <row r="1062">
          <cell r="A1062" t="str">
            <v>Услуги организаций по обслуживанию потребителей</v>
          </cell>
          <cell r="B1062" t="str">
            <v>Без аналитики</v>
          </cell>
          <cell r="C1062" t="str">
            <v>Без контрагента</v>
          </cell>
          <cell r="D1062" t="str">
            <v>ПЕ Прочее</v>
          </cell>
        </row>
        <row r="1063">
          <cell r="A1063" t="str">
            <v>Иные расходы по реализации</v>
          </cell>
          <cell r="B1063" t="str">
            <v>Без аналитики</v>
          </cell>
          <cell r="C1063" t="str">
            <v>Без контрагента</v>
          </cell>
          <cell r="D1063" t="str">
            <v>ПЕ Прочее</v>
          </cell>
        </row>
        <row r="1064">
          <cell r="A1064" t="str">
            <v>Прочие расходы по реализации</v>
          </cell>
          <cell r="B1064" t="str">
            <v>Без аналитики</v>
          </cell>
          <cell r="C1064" t="str">
            <v>Без контрагента</v>
          </cell>
          <cell r="D1064" t="str">
            <v>ПЕ Прочее</v>
          </cell>
        </row>
        <row r="1065">
          <cell r="A1065" t="str">
            <v>Фонд оплаты труда</v>
          </cell>
          <cell r="B1065" t="str">
            <v>Без аналитики</v>
          </cell>
          <cell r="C1065" t="str">
            <v>Без контрагента</v>
          </cell>
          <cell r="D1065" t="str">
            <v>ПЕ Прочее</v>
          </cell>
          <cell r="I1065">
            <v>2164.81</v>
          </cell>
          <cell r="J1065">
            <v>13.510000000000002</v>
          </cell>
          <cell r="K1065">
            <v>2475.2015799999995</v>
          </cell>
          <cell r="L1065">
            <v>2117.4957299999996</v>
          </cell>
        </row>
        <row r="1066">
          <cell r="A1066" t="str">
            <v>Отчисления на социальное страхование</v>
          </cell>
          <cell r="B1066" t="str">
            <v>Без аналитики</v>
          </cell>
          <cell r="C1066" t="str">
            <v>Без контрагента</v>
          </cell>
          <cell r="D1066" t="str">
            <v>ПЕ Прочее</v>
          </cell>
          <cell r="I1066">
            <v>647.30999999999995</v>
          </cell>
          <cell r="J1066">
            <v>3.91</v>
          </cell>
          <cell r="K1066">
            <v>741.59952999999996</v>
          </cell>
          <cell r="L1066">
            <v>637.81723999999997</v>
          </cell>
        </row>
        <row r="1067">
          <cell r="A1067" t="str">
            <v>Прочие расходы на персонал</v>
          </cell>
          <cell r="B1067" t="str">
            <v>Без аналитики</v>
          </cell>
          <cell r="C1067" t="str">
            <v>Без контрагента</v>
          </cell>
          <cell r="D1067" t="str">
            <v>ПЕ Прочее</v>
          </cell>
          <cell r="I1067">
            <v>0.11</v>
          </cell>
          <cell r="J1067">
            <v>7.9999999999999988E-2</v>
          </cell>
          <cell r="K1067">
            <v>0.11298999999999999</v>
          </cell>
          <cell r="L1067">
            <v>6.1689999999999995E-2</v>
          </cell>
        </row>
        <row r="1068">
          <cell r="A1068" t="str">
            <v>Выплаты несписочному составу</v>
          </cell>
          <cell r="B1068" t="str">
            <v>Без аналитики</v>
          </cell>
          <cell r="C1068" t="str">
            <v>Без контрагента</v>
          </cell>
          <cell r="D1068" t="str">
            <v>ПЕ Прочее</v>
          </cell>
        </row>
        <row r="1069">
          <cell r="A1069" t="str">
            <v>Расходы на персонал</v>
          </cell>
          <cell r="B1069" t="str">
            <v>Без аналитики</v>
          </cell>
          <cell r="C1069" t="str">
            <v>Без контрагента</v>
          </cell>
          <cell r="D1069" t="str">
            <v>ПЕ Прочее</v>
          </cell>
          <cell r="I1069">
            <v>2812.23</v>
          </cell>
          <cell r="J1069">
            <v>17.5</v>
          </cell>
          <cell r="K1069">
            <v>3216.9140999999995</v>
          </cell>
          <cell r="L1069">
            <v>2755.3746599999995</v>
          </cell>
        </row>
        <row r="1070">
          <cell r="A1070" t="str">
            <v>Расходы на ИТ и связь</v>
          </cell>
          <cell r="B1070" t="str">
            <v>Без аналитики</v>
          </cell>
          <cell r="C1070" t="str">
            <v>Без контрагента</v>
          </cell>
          <cell r="D1070" t="str">
            <v>ПЕ Прочее</v>
          </cell>
          <cell r="I1070">
            <v>1.36</v>
          </cell>
          <cell r="J1070">
            <v>2.06</v>
          </cell>
          <cell r="K1070">
            <v>1.1621300000000001</v>
          </cell>
          <cell r="L1070">
            <v>0.8825400000000001</v>
          </cell>
        </row>
        <row r="1071">
          <cell r="A1071" t="str">
            <v>Расходы на ИТ и связь (пост.)</v>
          </cell>
          <cell r="B1071" t="str">
            <v>Без аналитики</v>
          </cell>
          <cell r="C1071" t="str">
            <v>Без контрагента</v>
          </cell>
          <cell r="D1071" t="str">
            <v>ПЕ Прочее</v>
          </cell>
          <cell r="I1071">
            <v>1.36</v>
          </cell>
          <cell r="J1071">
            <v>2.06</v>
          </cell>
          <cell r="K1071">
            <v>1.1621300000000001</v>
          </cell>
          <cell r="L1071">
            <v>0.8825400000000001</v>
          </cell>
        </row>
        <row r="1072">
          <cell r="A1072" t="str">
            <v>Аренда в форме права пользования</v>
          </cell>
          <cell r="B1072" t="str">
            <v>Без аналитики</v>
          </cell>
          <cell r="C1072" t="str">
            <v>Без контрагента</v>
          </cell>
          <cell r="D1072" t="str">
            <v>ПЕ Прочее</v>
          </cell>
        </row>
        <row r="1073">
          <cell r="A1073" t="str">
            <v>Краткосрочная и малоценная аренда</v>
          </cell>
          <cell r="B1073" t="str">
            <v>Без аналитики</v>
          </cell>
          <cell r="C1073" t="str">
            <v>Без контрагента</v>
          </cell>
          <cell r="D1073" t="str">
            <v>ПЕ Прочее</v>
          </cell>
          <cell r="I1073">
            <v>0.88</v>
          </cell>
          <cell r="J1073">
            <v>1.26</v>
          </cell>
          <cell r="K1073">
            <v>0.83588000000000007</v>
          </cell>
          <cell r="L1073">
            <v>0.62648000000000004</v>
          </cell>
        </row>
        <row r="1074">
          <cell r="A1074" t="str">
            <v>Лизинг</v>
          </cell>
          <cell r="B1074" t="str">
            <v>Без аналитики</v>
          </cell>
          <cell r="C1074" t="str">
            <v>Без контрагента</v>
          </cell>
          <cell r="D1074" t="str">
            <v>ПЕ Прочее</v>
          </cell>
        </row>
        <row r="1075">
          <cell r="A1075" t="str">
            <v>Вознаграждение компании, выполняющей функции ЦЗО</v>
          </cell>
          <cell r="B1075" t="str">
            <v>Без аналитики</v>
          </cell>
          <cell r="C1075" t="str">
            <v>Без контрагента</v>
          </cell>
          <cell r="D1075" t="str">
            <v>ПЕ Прочее</v>
          </cell>
        </row>
        <row r="1076">
          <cell r="A1076" t="str">
            <v>Научно-исследовательские и опытно-конструкторские работы</v>
          </cell>
          <cell r="B1076" t="str">
            <v>Без аналитики</v>
          </cell>
          <cell r="C1076" t="str">
            <v>Без контрагента</v>
          </cell>
          <cell r="D1076" t="str">
            <v>ПЕ Прочее</v>
          </cell>
        </row>
        <row r="1077">
          <cell r="A1077" t="str">
            <v>Услуги по управлению и вспомогательным бизнес-процессам</v>
          </cell>
          <cell r="B1077" t="str">
            <v>Без аналитики</v>
          </cell>
          <cell r="C1077" t="str">
            <v>Без контрагента</v>
          </cell>
          <cell r="D1077" t="str">
            <v>ПЕ Прочее</v>
          </cell>
        </row>
        <row r="1078">
          <cell r="A1078" t="str">
            <v>Консультационные и информационные услуги</v>
          </cell>
          <cell r="B1078" t="str">
            <v>Без аналитики</v>
          </cell>
          <cell r="C1078" t="str">
            <v>Без контрагента</v>
          </cell>
          <cell r="D1078" t="str">
            <v>ПЕ Прочее</v>
          </cell>
        </row>
        <row r="1079">
          <cell r="A1079" t="str">
            <v>Расходы на корпоративное управление</v>
          </cell>
          <cell r="B1079" t="str">
            <v>Без аналитики</v>
          </cell>
          <cell r="C1079" t="str">
            <v>Без контрагента</v>
          </cell>
          <cell r="D1079" t="str">
            <v>ПЕ Прочее</v>
          </cell>
        </row>
        <row r="1080">
          <cell r="A1080" t="str">
            <v>Юридические и нотариальные услуги</v>
          </cell>
          <cell r="B1080" t="str">
            <v>Без аналитики</v>
          </cell>
          <cell r="C1080" t="str">
            <v>Без контрагента</v>
          </cell>
          <cell r="D1080" t="str">
            <v>ПЕ Прочее</v>
          </cell>
        </row>
        <row r="1081">
          <cell r="A1081" t="str">
            <v>Аудиторские и оценочные услуги</v>
          </cell>
          <cell r="B1081" t="str">
            <v>Без аналитики</v>
          </cell>
          <cell r="C1081" t="str">
            <v>Без контрагента</v>
          </cell>
          <cell r="D1081" t="str">
            <v>ПЕ Прочее</v>
          </cell>
        </row>
        <row r="1082">
          <cell r="A1082" t="str">
            <v>Спонсорство</v>
          </cell>
          <cell r="B1082" t="str">
            <v>Без аналитики</v>
          </cell>
          <cell r="C1082" t="str">
            <v>Без контрагента</v>
          </cell>
          <cell r="D1082" t="str">
            <v>ПЕ Прочее</v>
          </cell>
        </row>
        <row r="1083">
          <cell r="A1083" t="str">
            <v>Прочие услуги по рекламе и маркетингу, PR, GR</v>
          </cell>
          <cell r="B1083" t="str">
            <v>Без аналитики</v>
          </cell>
          <cell r="C1083" t="str">
            <v>Без контрагента</v>
          </cell>
          <cell r="D1083" t="str">
            <v>ПЕ Прочее</v>
          </cell>
        </row>
        <row r="1084">
          <cell r="A1084" t="str">
            <v>Услуги по рекламе и маркетингу, PR, GR</v>
          </cell>
          <cell r="B1084" t="str">
            <v>Без аналитики</v>
          </cell>
          <cell r="C1084" t="str">
            <v>Без контрагента</v>
          </cell>
          <cell r="D1084" t="str">
            <v>ПЕ Прочее</v>
          </cell>
        </row>
        <row r="1085">
          <cell r="A1085" t="str">
            <v>Коммунальные расходы, расходы на содержание зданий и помещений</v>
          </cell>
          <cell r="B1085" t="str">
            <v>Без аналитики</v>
          </cell>
          <cell r="C1085" t="str">
            <v>Без контрагента</v>
          </cell>
          <cell r="D1085" t="str">
            <v>ПЕ Прочее</v>
          </cell>
          <cell r="I1085">
            <v>1.1100000000000001</v>
          </cell>
          <cell r="J1085">
            <v>1.4</v>
          </cell>
          <cell r="K1085">
            <v>0.92635000000000001</v>
          </cell>
          <cell r="L1085">
            <v>0.68794</v>
          </cell>
        </row>
        <row r="1086">
          <cell r="A1086" t="str">
            <v>Расходы на автотранспорт</v>
          </cell>
          <cell r="B1086" t="str">
            <v>Без аналитики</v>
          </cell>
          <cell r="C1086" t="str">
            <v>Без контрагента</v>
          </cell>
          <cell r="D1086" t="str">
            <v>ПЕ Прочее</v>
          </cell>
          <cell r="I1086">
            <v>0.28000000000000003</v>
          </cell>
          <cell r="J1086">
            <v>0.3</v>
          </cell>
          <cell r="K1086">
            <v>0.34489000000000003</v>
          </cell>
          <cell r="L1086">
            <v>0.21667</v>
          </cell>
        </row>
        <row r="1087">
          <cell r="A1087" t="str">
            <v>Услуги по обеспечению пожарной безопасности</v>
          </cell>
          <cell r="B1087" t="str">
            <v>Без аналитики</v>
          </cell>
          <cell r="C1087" t="str">
            <v>Без контрагента</v>
          </cell>
          <cell r="D1087" t="str">
            <v>ПЕ Прочее</v>
          </cell>
          <cell r="I1087">
            <v>0.11000000000000001</v>
          </cell>
          <cell r="J1087">
            <v>0.13999999999999999</v>
          </cell>
          <cell r="K1087">
            <v>0.21556999999999998</v>
          </cell>
          <cell r="L1087">
            <v>0.16860999999999998</v>
          </cell>
        </row>
        <row r="1088">
          <cell r="A1088" t="str">
            <v>Услуги вневедомственной и сторожевой охраны</v>
          </cell>
          <cell r="B1088" t="str">
            <v>Без аналитики</v>
          </cell>
          <cell r="C1088" t="str">
            <v>Без контрагента</v>
          </cell>
          <cell r="D1088" t="str">
            <v>ПЕ Прочее</v>
          </cell>
          <cell r="I1088">
            <v>0.27</v>
          </cell>
          <cell r="J1088">
            <v>0.27</v>
          </cell>
          <cell r="K1088">
            <v>0.23910000000000001</v>
          </cell>
          <cell r="L1088">
            <v>0.18188000000000001</v>
          </cell>
        </row>
        <row r="1089">
          <cell r="A1089" t="str">
            <v>Расходы на командировки</v>
          </cell>
          <cell r="B1089" t="str">
            <v>Без аналитики</v>
          </cell>
          <cell r="C1089" t="str">
            <v>Без контрагента</v>
          </cell>
          <cell r="D1089" t="str">
            <v>ПЕ Прочее</v>
          </cell>
          <cell r="I1089">
            <v>6.5</v>
          </cell>
          <cell r="K1089">
            <v>8.6309999999999998E-2</v>
          </cell>
          <cell r="L1089">
            <v>5.3289999999999997E-2</v>
          </cell>
        </row>
        <row r="1090">
          <cell r="A1090" t="str">
            <v>Представительские расходы (кроме ТМЦ)</v>
          </cell>
          <cell r="B1090" t="str">
            <v>Без аналитики</v>
          </cell>
          <cell r="C1090" t="str">
            <v>Без контрагента</v>
          </cell>
          <cell r="D1090" t="str">
            <v>ПЕ Прочее</v>
          </cell>
        </row>
        <row r="1091">
          <cell r="A1091" t="str">
            <v>Расходы на страхование</v>
          </cell>
          <cell r="B1091" t="str">
            <v>Без аналитики</v>
          </cell>
          <cell r="C1091" t="str">
            <v>Без контрагента</v>
          </cell>
          <cell r="D1091" t="str">
            <v>ПЕ Прочее</v>
          </cell>
          <cell r="I1091">
            <v>0.63</v>
          </cell>
          <cell r="J1091">
            <v>0.49</v>
          </cell>
          <cell r="K1091">
            <v>0.64012000000000002</v>
          </cell>
          <cell r="L1091">
            <v>0.47413</v>
          </cell>
        </row>
        <row r="1092">
          <cell r="A1092" t="str">
            <v>Услуги по охране окружающей среды</v>
          </cell>
          <cell r="B1092" t="str">
            <v>Без аналитики</v>
          </cell>
          <cell r="C1092" t="str">
            <v>Без контрагента</v>
          </cell>
          <cell r="D1092" t="str">
            <v>ПЕ Прочее</v>
          </cell>
        </row>
        <row r="1093">
          <cell r="A1093" t="str">
            <v>Расходы по банковским гарантиям</v>
          </cell>
          <cell r="B1093" t="str">
            <v>Без аналитики</v>
          </cell>
          <cell r="C1093" t="str">
            <v>Без контрагента</v>
          </cell>
          <cell r="D1093" t="str">
            <v>ПЕ Прочее</v>
          </cell>
        </row>
        <row r="1094">
          <cell r="A1094" t="str">
            <v>Прочие услуги</v>
          </cell>
          <cell r="B1094" t="str">
            <v>Без аналитики</v>
          </cell>
          <cell r="C1094" t="str">
            <v>Без контрагента</v>
          </cell>
          <cell r="D1094" t="str">
            <v>ПЕ Прочее</v>
          </cell>
          <cell r="I1094">
            <v>1.7</v>
          </cell>
          <cell r="J1094">
            <v>2.09</v>
          </cell>
          <cell r="K1094">
            <v>2.15543</v>
          </cell>
          <cell r="L1094">
            <v>1.6546400000000001</v>
          </cell>
        </row>
        <row r="1095">
          <cell r="A1095" t="str">
            <v>Прочие работы и услуги</v>
          </cell>
          <cell r="B1095" t="str">
            <v>Без аналитики</v>
          </cell>
          <cell r="C1095" t="str">
            <v>Без контрагента</v>
          </cell>
          <cell r="D1095" t="str">
            <v>ПЕ Прочее</v>
          </cell>
          <cell r="I1095">
            <v>12.840000000000002</v>
          </cell>
          <cell r="J1095">
            <v>8.01</v>
          </cell>
          <cell r="K1095">
            <v>6.6057800000000002</v>
          </cell>
          <cell r="L1095">
            <v>4.94618</v>
          </cell>
        </row>
        <row r="1096">
          <cell r="A1096" t="str">
            <v>Налоги и сборы</v>
          </cell>
          <cell r="B1096" t="str">
            <v>Без аналитики</v>
          </cell>
          <cell r="C1096" t="str">
            <v>Без контрагента</v>
          </cell>
          <cell r="D1096" t="str">
            <v>ПЕ Прочее</v>
          </cell>
          <cell r="I1096">
            <v>0.23</v>
          </cell>
          <cell r="J1096">
            <v>0.17</v>
          </cell>
          <cell r="K1096">
            <v>0.21892</v>
          </cell>
          <cell r="L1096">
            <v>0.17169000000000001</v>
          </cell>
        </row>
        <row r="1097">
          <cell r="A1097" t="str">
            <v>Начисление резервов из себестоимости (за исключением резервов под ФОТ)</v>
          </cell>
          <cell r="B1097" t="str">
            <v>Без аналитики</v>
          </cell>
          <cell r="C1097" t="str">
            <v>Без контрагента</v>
          </cell>
          <cell r="D1097" t="str">
            <v>ПЕ Прочее</v>
          </cell>
        </row>
        <row r="1098">
          <cell r="A1098" t="str">
            <v>Начисление резервов под гарантийные обязательства</v>
          </cell>
          <cell r="B1098" t="str">
            <v>Без аналитики</v>
          </cell>
          <cell r="C1098" t="str">
            <v>Без контрагента</v>
          </cell>
          <cell r="D1098" t="str">
            <v>ПЕ Прочее</v>
          </cell>
        </row>
        <row r="1099">
          <cell r="A1099" t="str">
            <v>Начисление прочих резервов</v>
          </cell>
          <cell r="B1099" t="str">
            <v>Без аналитики</v>
          </cell>
          <cell r="C1099" t="str">
            <v>Без контрагента</v>
          </cell>
          <cell r="D1099" t="str">
            <v>ПЕ Прочее</v>
          </cell>
        </row>
        <row r="1100">
          <cell r="A1100" t="str">
            <v>Итого расходы</v>
          </cell>
          <cell r="B1100" t="str">
            <v>Без аналитики</v>
          </cell>
          <cell r="C1100" t="str">
            <v>Без контрагента</v>
          </cell>
          <cell r="D1100" t="str">
            <v>ПЕ Прочее</v>
          </cell>
          <cell r="I1100">
            <v>3301.96</v>
          </cell>
          <cell r="J1100">
            <v>535.93999999999994</v>
          </cell>
          <cell r="K1100">
            <v>3674.927729999999</v>
          </cell>
          <cell r="L1100">
            <v>3265.8936899999994</v>
          </cell>
        </row>
        <row r="1101">
          <cell r="A1101" t="str">
            <v>Сырье и материалы эксплуатационного и производств. характера (перем.)</v>
          </cell>
          <cell r="B1101" t="str">
            <v>Без аналитики</v>
          </cell>
          <cell r="C1101" t="str">
            <v>Без контрагента</v>
          </cell>
          <cell r="D1101" t="str">
            <v>ПЕ Прочее</v>
          </cell>
        </row>
        <row r="1102">
          <cell r="A1102" t="str">
            <v>Материалы на ремонт и обслуживание автотранспорта (перем.)</v>
          </cell>
          <cell r="B1102" t="str">
            <v>Без аналитики</v>
          </cell>
          <cell r="C1102" t="str">
            <v>Без контрагента</v>
          </cell>
          <cell r="D1102" t="str">
            <v>ПЕ Прочее</v>
          </cell>
        </row>
        <row r="1103">
          <cell r="A1103" t="str">
            <v>Прочие материалы (перем.)</v>
          </cell>
          <cell r="B1103" t="str">
            <v>Без аналитики</v>
          </cell>
          <cell r="C1103" t="str">
            <v>Без контрагента</v>
          </cell>
          <cell r="D1103" t="str">
            <v>ПЕ Прочее</v>
          </cell>
        </row>
        <row r="1104">
          <cell r="A1104" t="str">
            <v>Амортизация нематериальных активов (перем.)</v>
          </cell>
          <cell r="B1104" t="str">
            <v>Без аналитики</v>
          </cell>
          <cell r="C1104" t="str">
            <v>Без контрагента</v>
          </cell>
          <cell r="D1104" t="str">
            <v>ПЕ Прочее</v>
          </cell>
        </row>
        <row r="1105">
          <cell r="A1105" t="str">
            <v>Работы и услуги производственного и эксплуатационного характера (перем.)</v>
          </cell>
          <cell r="B1105" t="str">
            <v>Без аналитики</v>
          </cell>
          <cell r="C1105" t="str">
            <v>Без контрагента</v>
          </cell>
          <cell r="D1105" t="str">
            <v>ПЕ Прочее</v>
          </cell>
          <cell r="I1105">
            <v>470</v>
          </cell>
          <cell r="J1105">
            <v>500</v>
          </cell>
          <cell r="K1105">
            <v>443.33413000000007</v>
          </cell>
          <cell r="L1105">
            <v>500.00016000000005</v>
          </cell>
        </row>
        <row r="1106">
          <cell r="A1106" t="str">
            <v>Транспортные услуги по перевозке грузов (перем.)</v>
          </cell>
          <cell r="B1106" t="str">
            <v>Без аналитики</v>
          </cell>
          <cell r="C1106" t="str">
            <v>Без контрагента</v>
          </cell>
          <cell r="D1106" t="str">
            <v>ПЕ Прочее</v>
          </cell>
        </row>
        <row r="1107">
          <cell r="A1107" t="str">
            <v>Лицензирование, сертификация, паспортизация (перем.)</v>
          </cell>
          <cell r="B1107" t="str">
            <v>Без аналитики</v>
          </cell>
          <cell r="C1107" t="str">
            <v>Без контрагента</v>
          </cell>
          <cell r="D1107" t="str">
            <v>ПЕ Прочее</v>
          </cell>
        </row>
        <row r="1108">
          <cell r="A1108" t="str">
            <v>Услуги по диспетчеризации (в т.ч. СО ЕЭС) (перем.)</v>
          </cell>
          <cell r="B1108" t="str">
            <v>Без аналитики</v>
          </cell>
          <cell r="C1108" t="str">
            <v>Без контрагента</v>
          </cell>
          <cell r="D1108" t="str">
            <v>ПЕ Прочее</v>
          </cell>
        </row>
        <row r="1109">
          <cell r="A1109" t="str">
            <v>Прочие услуги инфраструктурных организаций (перем.)</v>
          </cell>
          <cell r="B1109" t="str">
            <v>Без аналитики</v>
          </cell>
          <cell r="C1109" t="str">
            <v>Без контрагента</v>
          </cell>
          <cell r="D1109" t="str">
            <v>ПЕ Прочее</v>
          </cell>
        </row>
        <row r="1110">
          <cell r="A1110" t="str">
            <v>Услуги по приему платежей (перем.)</v>
          </cell>
          <cell r="B1110" t="str">
            <v>Без аналитики</v>
          </cell>
          <cell r="C1110" t="str">
            <v>Без контрагента</v>
          </cell>
          <cell r="D1110" t="str">
            <v>ПЕ Прочее</v>
          </cell>
        </row>
        <row r="1111">
          <cell r="A1111" t="str">
            <v>Услуги организаций по обслуживанию потребителей (перем.)</v>
          </cell>
          <cell r="B1111" t="str">
            <v>Без аналитики</v>
          </cell>
          <cell r="C1111" t="str">
            <v>Без контрагента</v>
          </cell>
          <cell r="D1111" t="str">
            <v>ПЕ Прочее</v>
          </cell>
        </row>
        <row r="1112">
          <cell r="A1112" t="str">
            <v>Комиссионные (агентские) вознаграждения (перем.)</v>
          </cell>
          <cell r="B1112" t="str">
            <v>Без аналитики</v>
          </cell>
          <cell r="C1112" t="str">
            <v>Без контрагента</v>
          </cell>
          <cell r="D1112" t="str">
            <v>ПЕ Прочее</v>
          </cell>
        </row>
        <row r="1113">
          <cell r="A1113" t="str">
            <v>Иные расходы по реализации (перем.)</v>
          </cell>
          <cell r="B1113" t="str">
            <v>Без аналитики</v>
          </cell>
          <cell r="C1113" t="str">
            <v>Без контрагента</v>
          </cell>
          <cell r="D1113" t="str">
            <v>ПЕ Прочее</v>
          </cell>
        </row>
        <row r="1114">
          <cell r="A1114" t="str">
            <v>Фонд оплаты труда (перем.)</v>
          </cell>
          <cell r="B1114" t="str">
            <v>Без аналитики</v>
          </cell>
          <cell r="C1114" t="str">
            <v>Без контрагента</v>
          </cell>
          <cell r="D1114" t="str">
            <v>ПЕ Прочее</v>
          </cell>
        </row>
        <row r="1115">
          <cell r="A1115" t="str">
            <v>Отчисления на социальное страхование (перем.)</v>
          </cell>
          <cell r="B1115" t="str">
            <v>Без аналитики</v>
          </cell>
          <cell r="C1115" t="str">
            <v>Без контрагента</v>
          </cell>
          <cell r="D1115" t="str">
            <v>ПЕ Прочее</v>
          </cell>
        </row>
        <row r="1116">
          <cell r="A1116" t="str">
            <v>Выплаты несписочному составу (перем.)</v>
          </cell>
          <cell r="B1116" t="str">
            <v>Без аналитики</v>
          </cell>
          <cell r="C1116" t="str">
            <v>Без контрагента</v>
          </cell>
          <cell r="D1116" t="str">
            <v>ПЕ Прочее</v>
          </cell>
        </row>
        <row r="1117">
          <cell r="A1117" t="str">
            <v>Расходы на ИТ и связь (перем.)</v>
          </cell>
          <cell r="B1117" t="str">
            <v>Без аналитики</v>
          </cell>
          <cell r="C1117" t="str">
            <v>Без контрагента</v>
          </cell>
          <cell r="D1117" t="str">
            <v>ПЕ Прочее</v>
          </cell>
        </row>
        <row r="1118">
          <cell r="A1118" t="str">
            <v>Аренда в форме права пользования (перем.)</v>
          </cell>
          <cell r="B1118" t="str">
            <v>Без аналитики</v>
          </cell>
          <cell r="C1118" t="str">
            <v>Без контрагента</v>
          </cell>
          <cell r="D1118" t="str">
            <v>ПЕ Прочее</v>
          </cell>
        </row>
        <row r="1119">
          <cell r="A1119" t="str">
            <v>Краткосрочная и малоценная аренда (перем.)</v>
          </cell>
          <cell r="B1119" t="str">
            <v>Без аналитики</v>
          </cell>
          <cell r="C1119" t="str">
            <v>Без контрагента</v>
          </cell>
          <cell r="D1119" t="str">
            <v>ПЕ Прочее</v>
          </cell>
        </row>
        <row r="1120">
          <cell r="A1120" t="str">
            <v>Коммунальные расходы, расходы на содержание зданий и помещений (перем.)</v>
          </cell>
          <cell r="B1120" t="str">
            <v>Без аналитики</v>
          </cell>
          <cell r="C1120" t="str">
            <v>Без контрагента</v>
          </cell>
          <cell r="D1120" t="str">
            <v>ПЕ Прочее</v>
          </cell>
        </row>
        <row r="1121">
          <cell r="A1121" t="str">
            <v>Услуги вневедомственной и сторожевой охраны (перем.)</v>
          </cell>
          <cell r="B1121" t="str">
            <v>Без аналитики</v>
          </cell>
          <cell r="C1121" t="str">
            <v>Без контрагента</v>
          </cell>
          <cell r="D1121" t="str">
            <v>ПЕ Прочее</v>
          </cell>
        </row>
        <row r="1122">
          <cell r="A1122" t="str">
            <v>Расходы на командировки (перем.)</v>
          </cell>
          <cell r="B1122" t="str">
            <v>Без аналитики</v>
          </cell>
          <cell r="C1122" t="str">
            <v>Без контрагента</v>
          </cell>
          <cell r="D1122" t="str">
            <v>ПЕ Прочее</v>
          </cell>
        </row>
        <row r="1123">
          <cell r="A1123" t="str">
            <v>Расходы на прочее страхование (перем.)</v>
          </cell>
          <cell r="B1123" t="str">
            <v>Без аналитики</v>
          </cell>
          <cell r="C1123" t="str">
            <v>Без контрагента</v>
          </cell>
          <cell r="D1123" t="str">
            <v>ПЕ Прочее</v>
          </cell>
        </row>
        <row r="1124">
          <cell r="A1124" t="str">
            <v>Расходы по банковским гарантиям (перем.)</v>
          </cell>
          <cell r="B1124" t="str">
            <v>Без аналитики</v>
          </cell>
          <cell r="C1124" t="str">
            <v>Без контрагента</v>
          </cell>
          <cell r="D1124" t="str">
            <v>ПЕ Прочее</v>
          </cell>
        </row>
        <row r="1125">
          <cell r="A1125" t="str">
            <v>Прочие налоги (перем.)</v>
          </cell>
          <cell r="B1125" t="str">
            <v>Без аналитики</v>
          </cell>
          <cell r="C1125" t="str">
            <v>Без контрагента</v>
          </cell>
          <cell r="D1125" t="str">
            <v>ПЕ Прочее</v>
          </cell>
        </row>
        <row r="1126">
          <cell r="A1126" t="str">
            <v>Начисление прочих резервов (перем.)</v>
          </cell>
          <cell r="B1126" t="str">
            <v>Без аналитики</v>
          </cell>
          <cell r="C1126" t="str">
            <v>Без контрагента</v>
          </cell>
          <cell r="D1126" t="str">
            <v>ПЕ Прочее</v>
          </cell>
        </row>
        <row r="1127">
          <cell r="A1127" t="str">
            <v>Корректировка остатков НЗП и готовой продукции (перем.)</v>
          </cell>
          <cell r="B1127" t="str">
            <v>Без аналитики</v>
          </cell>
          <cell r="C1127" t="str">
            <v>Без контрагента</v>
          </cell>
          <cell r="D1127" t="str">
            <v>ПЕ Прочее</v>
          </cell>
        </row>
        <row r="1129">
          <cell r="A1129" t="str">
            <v>Расходы на ИТ и связь (пост.)</v>
          </cell>
          <cell r="B1129" t="str">
            <v>Без аналитики</v>
          </cell>
          <cell r="C1129" t="str">
            <v>ИНТЕР РАО - ИТ ООО (к)</v>
          </cell>
          <cell r="D1129" t="str">
            <v>Без ПЕ, на филиал</v>
          </cell>
          <cell r="I1129">
            <v>5805.7336100000002</v>
          </cell>
          <cell r="J1129">
            <v>11306.18</v>
          </cell>
          <cell r="K1129">
            <v>11051.114545</v>
          </cell>
          <cell r="L1129">
            <v>11081.799244999998</v>
          </cell>
        </row>
        <row r="1130">
          <cell r="A1130" t="str">
            <v>Консультационные и информационные услуги</v>
          </cell>
          <cell r="B1130" t="str">
            <v>Без аналитики</v>
          </cell>
          <cell r="C1130" t="str">
            <v>ИНТЕР РАО - Центр управления закупками ООО (к)</v>
          </cell>
          <cell r="D1130" t="str">
            <v>Без ПЕ, на филиал</v>
          </cell>
          <cell r="I1130">
            <v>261.625</v>
          </cell>
          <cell r="J1130">
            <v>276.82</v>
          </cell>
          <cell r="K1130">
            <v>274.71501999999998</v>
          </cell>
          <cell r="L1130">
            <v>274.71701999999999</v>
          </cell>
        </row>
        <row r="1131">
          <cell r="A1131" t="str">
            <v>Услуги по управлению и вспомогательным бизнес-процессам</v>
          </cell>
          <cell r="B1131" t="str">
            <v>Без аналитики</v>
          </cell>
          <cell r="C1131" t="str">
            <v>Интер РАО - Управление сервисами ООО (к)</v>
          </cell>
          <cell r="D1131" t="str">
            <v>Без ПЕ, на филиал</v>
          </cell>
          <cell r="I1131">
            <v>13548.689539999999</v>
          </cell>
          <cell r="J1131">
            <v>13907.34528</v>
          </cell>
          <cell r="K1131">
            <v>13907.345305000001</v>
          </cell>
          <cell r="L1131">
            <v>13907.345300000001</v>
          </cell>
        </row>
        <row r="1133">
          <cell r="A1133" t="str">
            <v>Инвестиционная программа в форме капитальных вложений</v>
          </cell>
          <cell r="B1133" t="str">
            <v>Освоение (КВ)</v>
          </cell>
          <cell r="C1133" t="str">
            <v>Без контрагента</v>
          </cell>
          <cell r="D1133" t="str">
            <v>Без ПЕ, на филиал</v>
          </cell>
          <cell r="I1133">
            <v>77052.974820000003</v>
          </cell>
          <cell r="J1133">
            <v>90174.71</v>
          </cell>
          <cell r="K1133">
            <v>131891.21679999999</v>
          </cell>
          <cell r="L1133">
            <v>136578.48059999998</v>
          </cell>
        </row>
        <row r="1135">
          <cell r="A1135" t="str">
            <v>Инвестиционная программа в форме капитальных вложений</v>
          </cell>
          <cell r="B1135" t="str">
            <v>Финансирование (КВ)</v>
          </cell>
          <cell r="C1135" t="str">
            <v>Без контрагента</v>
          </cell>
          <cell r="D1135" t="str">
            <v>Без ПЕ, на филиал</v>
          </cell>
          <cell r="I1135">
            <v>100357.75018</v>
          </cell>
          <cell r="J1135">
            <v>112527.49424</v>
          </cell>
          <cell r="K1135">
            <v>163265.34200999999</v>
          </cell>
          <cell r="L1135">
            <v>168884.31257000001</v>
          </cell>
        </row>
        <row r="1136">
          <cell r="A1136" t="str">
            <v>Новое строительство</v>
          </cell>
          <cell r="B1136" t="str">
            <v>Финансирование (КВ)</v>
          </cell>
          <cell r="C1136" t="str">
            <v>Без контрагента</v>
          </cell>
          <cell r="D1136" t="str">
            <v>Без ПЕ, на филиал</v>
          </cell>
        </row>
        <row r="1137">
          <cell r="A1137" t="str">
            <v>Техническое перевооружение и реконструкция</v>
          </cell>
          <cell r="B1137" t="str">
            <v>Финансирование (КВ)</v>
          </cell>
          <cell r="C1137" t="str">
            <v>Без контрагента</v>
          </cell>
          <cell r="D1137" t="str">
            <v>Без ПЕ, на филиал</v>
          </cell>
          <cell r="I1137">
            <v>40617.290459999997</v>
          </cell>
          <cell r="J1137">
            <v>35503.799999999996</v>
          </cell>
          <cell r="K1137">
            <v>107505.47713000001</v>
          </cell>
          <cell r="L1137">
            <v>107505.78697000002</v>
          </cell>
        </row>
        <row r="1138">
          <cell r="A1138" t="str">
            <v>Приобретение техники и инвентаря производственного назначения</v>
          </cell>
          <cell r="B1138" t="str">
            <v>Финансирование (КВ)</v>
          </cell>
          <cell r="C1138" t="str">
            <v>Без контрагента</v>
          </cell>
          <cell r="D1138" t="str">
            <v>Без ПЕ, на филиал</v>
          </cell>
          <cell r="I1138">
            <v>604.79999999999995</v>
          </cell>
          <cell r="J1138">
            <v>4480.29</v>
          </cell>
          <cell r="K1138">
            <v>2950.056</v>
          </cell>
          <cell r="L1138">
            <v>2950.056</v>
          </cell>
        </row>
        <row r="1139">
          <cell r="A1139" t="str">
            <v>Приобретение техники и инвентаря не производственного (общехоз.) назначения</v>
          </cell>
          <cell r="B1139" t="str">
            <v>Финансирование (КВ)</v>
          </cell>
          <cell r="C1139" t="str">
            <v>Без контрагента</v>
          </cell>
          <cell r="D1139" t="str">
            <v>Без ПЕ, на филиал</v>
          </cell>
          <cell r="I1139">
            <v>165</v>
          </cell>
          <cell r="J1139">
            <v>20480.04</v>
          </cell>
          <cell r="K1139">
            <v>17573.349999999999</v>
          </cell>
          <cell r="L1139">
            <v>17567.5</v>
          </cell>
        </row>
        <row r="1140">
          <cell r="A1140" t="str">
            <v>ИТ - мероприятия</v>
          </cell>
          <cell r="B1140" t="str">
            <v>Финансирование (КВ)</v>
          </cell>
          <cell r="C1140" t="str">
            <v>Без контрагента</v>
          </cell>
          <cell r="D1140" t="str">
            <v>Без ПЕ, на филиал</v>
          </cell>
          <cell r="I1140">
            <v>58910.659720000003</v>
          </cell>
          <cell r="J1140">
            <v>37656.434240000002</v>
          </cell>
          <cell r="K1140">
            <v>29875.398710000001</v>
          </cell>
          <cell r="L1140">
            <v>30334.75071</v>
          </cell>
        </row>
        <row r="1141">
          <cell r="A1141" t="str">
            <v>ИПКВ по ИТ</v>
          </cell>
          <cell r="B1141" t="str">
            <v>Финансирование (КВ)</v>
          </cell>
          <cell r="C1141" t="str">
            <v>Без контрагента</v>
          </cell>
          <cell r="D1141" t="str">
            <v>Без ПЕ, на филиал</v>
          </cell>
          <cell r="I1141">
            <v>38100.066760000002</v>
          </cell>
          <cell r="J1141">
            <v>27540.86924</v>
          </cell>
          <cell r="K1141">
            <v>19825.83771</v>
          </cell>
          <cell r="L1141">
            <v>20285.189710000002</v>
          </cell>
        </row>
        <row r="1142">
          <cell r="A1142" t="str">
            <v>ИПКВ по информационной безопасности</v>
          </cell>
          <cell r="B1142" t="str">
            <v>Финансирование (КВ)</v>
          </cell>
          <cell r="C1142" t="str">
            <v>Без контрагента</v>
          </cell>
          <cell r="D1142" t="str">
            <v>Без ПЕ, на филиал</v>
          </cell>
          <cell r="I1142">
            <v>6836.9584999999997</v>
          </cell>
        </row>
        <row r="1143">
          <cell r="A1143" t="str">
            <v>ИПКВ в области цифровой трансформации</v>
          </cell>
          <cell r="B1143" t="str">
            <v>Финансирование (КВ)</v>
          </cell>
          <cell r="C1143" t="str">
            <v>Без контрагента</v>
          </cell>
          <cell r="D1143" t="str">
            <v>Без ПЕ, на филиал</v>
          </cell>
          <cell r="I1143">
            <v>13973.634459999999</v>
          </cell>
          <cell r="J1143">
            <v>10115.564999999999</v>
          </cell>
          <cell r="K1143">
            <v>10049.561</v>
          </cell>
          <cell r="L1143">
            <v>10049.561</v>
          </cell>
        </row>
        <row r="1144">
          <cell r="A1144" t="str">
            <v>Мероприятия по обеспечению безопасности</v>
          </cell>
          <cell r="B1144" t="str">
            <v>Финансирование (КВ)</v>
          </cell>
          <cell r="C1144" t="str">
            <v>Без контрагента</v>
          </cell>
          <cell r="D1144" t="str">
            <v>Без ПЕ, на филиал</v>
          </cell>
          <cell r="I1144">
            <v>60</v>
          </cell>
          <cell r="J1144">
            <v>8808.8700000000008</v>
          </cell>
          <cell r="K1144">
            <v>4956.8801700000004</v>
          </cell>
          <cell r="L1144">
            <v>4991.46</v>
          </cell>
        </row>
        <row r="1145">
          <cell r="A1145" t="str">
            <v>Прочие инвестиции</v>
          </cell>
          <cell r="B1145" t="str">
            <v>Финансирование (КВ)</v>
          </cell>
          <cell r="C1145" t="str">
            <v>Без контрагента</v>
          </cell>
          <cell r="D1145" t="str">
            <v>Без ПЕ, на филиал</v>
          </cell>
          <cell r="J1145">
            <v>5598.0599999999995</v>
          </cell>
          <cell r="K1145">
            <v>404.18</v>
          </cell>
          <cell r="L1145">
            <v>5534.7588900000001</v>
          </cell>
        </row>
        <row r="1146">
          <cell r="A1146" t="str">
            <v>Сбор НВВ (ФВВ)</v>
          </cell>
          <cell r="B1146" t="str">
            <v>Без аналитики</v>
          </cell>
          <cell r="C1146" t="str">
            <v>Без контрагента</v>
          </cell>
          <cell r="D1146" t="str">
            <v>Без ПЕ, на филиал</v>
          </cell>
          <cell r="I1146">
            <v>1015529.6762575329</v>
          </cell>
          <cell r="J1146">
            <v>1089423.3125716734</v>
          </cell>
          <cell r="K1146">
            <v>1054002.8602884691</v>
          </cell>
          <cell r="L1146">
            <v>1049648.659417937</v>
          </cell>
        </row>
        <row r="1147">
          <cell r="A1147" t="str">
            <v>Необходимая валовая выручка</v>
          </cell>
          <cell r="B1147" t="str">
            <v>Без аналитики</v>
          </cell>
          <cell r="C1147" t="str">
            <v>Без контрагента</v>
          </cell>
          <cell r="D1147" t="str">
            <v>Без ПЕ, на филиал</v>
          </cell>
          <cell r="I1147">
            <v>1016309.15</v>
          </cell>
          <cell r="J1147">
            <v>1075212.3999999999</v>
          </cell>
          <cell r="K1147">
            <v>1081688</v>
          </cell>
          <cell r="L1147">
            <v>1081688</v>
          </cell>
        </row>
        <row r="1149">
          <cell r="A1149" t="str">
            <v>Сальдо прочих доходов и расходов для EBITDA</v>
          </cell>
          <cell r="B1149" t="str">
            <v>Без аналитики</v>
          </cell>
          <cell r="C1149" t="str">
            <v>Без контрагента</v>
          </cell>
          <cell r="D1149" t="str">
            <v>Без ПЕ, на филиал</v>
          </cell>
          <cell r="I1149">
            <v>64277.346859999991</v>
          </cell>
          <cell r="J1149">
            <v>30373.161999999997</v>
          </cell>
          <cell r="K1149">
            <v>41112.661919999999</v>
          </cell>
          <cell r="L1149">
            <v>34141.516439999992</v>
          </cell>
        </row>
        <row r="1150">
          <cell r="A1150" t="str">
            <v>Условно-постоянные расходы для EBITDA</v>
          </cell>
          <cell r="B1150" t="str">
            <v>Без аналитики</v>
          </cell>
          <cell r="C1150" t="str">
            <v>Без контрагента</v>
          </cell>
          <cell r="D1150" t="str">
            <v>Без ПЕ, на филиал</v>
          </cell>
          <cell r="I1150">
            <v>575773.97083999997</v>
          </cell>
          <cell r="J1150">
            <v>629377.54861000099</v>
          </cell>
          <cell r="K1150">
            <v>623468.42370999942</v>
          </cell>
          <cell r="L1150">
            <v>632264.78913999978</v>
          </cell>
        </row>
        <row r="1152">
          <cell r="A1152" t="str">
            <v>Выручка от реализации продукции, товаров, работ, услуг .</v>
          </cell>
          <cell r="B1152" t="str">
            <v>Направление деятельности Итого</v>
          </cell>
          <cell r="C1152" t="str">
            <v>Без контрагента</v>
          </cell>
          <cell r="D1152" t="str">
            <v>Без ПЕ, на филиал</v>
          </cell>
          <cell r="I1152">
            <v>7560130.8651099997</v>
          </cell>
          <cell r="J1152">
            <v>8683106.9717729986</v>
          </cell>
          <cell r="K1152">
            <v>8612916.35537</v>
          </cell>
          <cell r="L1152">
            <v>8504741.1362540014</v>
          </cell>
        </row>
        <row r="1153">
          <cell r="A1153" t="str">
            <v>Выручка от реализации продукции, товаров, работ, услуг .</v>
          </cell>
          <cell r="B1153" t="str">
            <v>Электроэнергия (мощность)</v>
          </cell>
          <cell r="C1153" t="str">
            <v>Без контрагента</v>
          </cell>
          <cell r="D1153" t="str">
            <v>Без ПЕ, на филиал</v>
          </cell>
          <cell r="I1153">
            <v>7506978.4279299993</v>
          </cell>
          <cell r="J1153">
            <v>8642682.9867729992</v>
          </cell>
          <cell r="K1153">
            <v>8564695.5631799996</v>
          </cell>
          <cell r="L1153">
            <v>8460925.437264001</v>
          </cell>
        </row>
        <row r="1154">
          <cell r="A1154" t="str">
            <v>Выручка от реализации продукции, товаров, работ, услуг .</v>
          </cell>
          <cell r="B1154" t="str">
            <v>Прочие виды продукции</v>
          </cell>
          <cell r="C1154" t="str">
            <v>Без контрагента</v>
          </cell>
          <cell r="D1154" t="str">
            <v>Без ПЕ, на филиал</v>
          </cell>
          <cell r="I1154">
            <v>23402.306570000001</v>
          </cell>
          <cell r="J1154">
            <v>9000</v>
          </cell>
          <cell r="K1154">
            <v>12751.104759999998</v>
          </cell>
          <cell r="L1154">
            <v>10317.024539999999</v>
          </cell>
        </row>
        <row r="1155">
          <cell r="A1155" t="str">
            <v>Выручка от реализации продукции, товаров, работ, услуг .</v>
          </cell>
          <cell r="B1155" t="str">
            <v>Прочие работы (услуги)</v>
          </cell>
          <cell r="C1155" t="str">
            <v>Без контрагента</v>
          </cell>
          <cell r="D1155" t="str">
            <v>Без ПЕ, на филиал</v>
          </cell>
          <cell r="I1155">
            <v>29750.130610000004</v>
          </cell>
          <cell r="J1155">
            <v>31423.985000000001</v>
          </cell>
          <cell r="K1155">
            <v>35469.687430000005</v>
          </cell>
          <cell r="L1155">
            <v>33498.674450000006</v>
          </cell>
        </row>
        <row r="1156">
          <cell r="A1156" t="str">
            <v>Себестоимость реализации продукции, товаров, работ, услуг</v>
          </cell>
          <cell r="B1156" t="str">
            <v>Направление деятельности Итого</v>
          </cell>
          <cell r="C1156" t="str">
            <v>Без контрагента</v>
          </cell>
          <cell r="D1156" t="str">
            <v>Без ПЕ, на филиал</v>
          </cell>
          <cell r="I1156">
            <v>3787279.3359299996</v>
          </cell>
          <cell r="J1156">
            <v>4318675.3541846992</v>
          </cell>
          <cell r="K1156">
            <v>4288668.9567299997</v>
          </cell>
          <cell r="L1156">
            <v>2975258.6584999999</v>
          </cell>
        </row>
        <row r="1157">
          <cell r="A1157" t="str">
            <v>Себестоимость реализации продукции, товаров, работ, услуг</v>
          </cell>
          <cell r="B1157" t="str">
            <v>Электроэнергия (мощность)</v>
          </cell>
          <cell r="C1157" t="str">
            <v>Без контрагента</v>
          </cell>
          <cell r="D1157" t="str">
            <v>Без ПЕ, на филиал</v>
          </cell>
          <cell r="I1157">
            <v>3754412.5404099999</v>
          </cell>
          <cell r="J1157">
            <v>4297648.93</v>
          </cell>
          <cell r="K1157">
            <v>4260269.2882700004</v>
          </cell>
          <cell r="L1157">
            <v>2949497.6378500001</v>
          </cell>
        </row>
        <row r="1158">
          <cell r="A1158" t="str">
            <v>Себестоимость реализации продукции, товаров, работ, услуг</v>
          </cell>
          <cell r="B1158" t="str">
            <v>Прочие виды продукции</v>
          </cell>
          <cell r="C1158" t="str">
            <v>Без контрагента</v>
          </cell>
          <cell r="D1158" t="str">
            <v>Без ПЕ, на филиал</v>
          </cell>
          <cell r="I1158">
            <v>18291.09</v>
          </cell>
          <cell r="J1158">
            <v>7200</v>
          </cell>
          <cell r="K1158">
            <v>11119.922179999998</v>
          </cell>
          <cell r="L1158">
            <v>8681.1850599999998</v>
          </cell>
        </row>
        <row r="1159">
          <cell r="A1159" t="str">
            <v>Себестоимость реализации продукции, товаров, работ, услуг</v>
          </cell>
          <cell r="B1159" t="str">
            <v>Прочие работы (услуги)</v>
          </cell>
          <cell r="C1159" t="str">
            <v>Без контрагента</v>
          </cell>
          <cell r="D1159" t="str">
            <v>Без ПЕ, на филиал</v>
          </cell>
          <cell r="I1159">
            <v>14575.70552</v>
          </cell>
          <cell r="J1159">
            <v>13826.424184700001</v>
          </cell>
          <cell r="K1159">
            <v>17279.746279999999</v>
          </cell>
          <cell r="L1159">
            <v>17079.835590000002</v>
          </cell>
        </row>
        <row r="1160">
          <cell r="A1160" t="str">
            <v>Валовая прибыль</v>
          </cell>
          <cell r="B1160" t="str">
            <v>Направление деятельности Итого</v>
          </cell>
          <cell r="C1160" t="str">
            <v>Без контрагента</v>
          </cell>
          <cell r="D1160" t="str">
            <v>Без ПЕ, на филиал</v>
          </cell>
          <cell r="I1160">
            <v>3772851.5291800001</v>
          </cell>
          <cell r="J1160">
            <v>4364431.6175882993</v>
          </cell>
          <cell r="K1160">
            <v>4324247.3986400003</v>
          </cell>
          <cell r="L1160">
            <v>5529482.4777540015</v>
          </cell>
        </row>
        <row r="1161">
          <cell r="A1161" t="str">
            <v>Валовая прибыль</v>
          </cell>
          <cell r="B1161" t="str">
            <v>Электроэнергия (мощность)</v>
          </cell>
          <cell r="C1161" t="str">
            <v>Без контрагента</v>
          </cell>
          <cell r="D1161" t="str">
            <v>Без ПЕ, на филиал</v>
          </cell>
          <cell r="I1161">
            <v>3752565.8875199994</v>
          </cell>
          <cell r="J1161">
            <v>4345034.0567729995</v>
          </cell>
          <cell r="K1161">
            <v>4304426.2749099992</v>
          </cell>
          <cell r="L1161">
            <v>5511427.7994140014</v>
          </cell>
        </row>
        <row r="1162">
          <cell r="A1162" t="str">
            <v>Валовая прибыль</v>
          </cell>
          <cell r="B1162" t="str">
            <v>Прочие виды продукции</v>
          </cell>
          <cell r="C1162" t="str">
            <v>Без контрагента</v>
          </cell>
          <cell r="D1162" t="str">
            <v>Без ПЕ, на филиал</v>
          </cell>
          <cell r="I1162">
            <v>5111.2165700000005</v>
          </cell>
          <cell r="J1162">
            <v>1800</v>
          </cell>
          <cell r="K1162">
            <v>1631.1825800000006</v>
          </cell>
          <cell r="L1162">
            <v>1635.8394799999987</v>
          </cell>
        </row>
        <row r="1163">
          <cell r="A1163" t="str">
            <v>Валовая прибыль</v>
          </cell>
          <cell r="B1163" t="str">
            <v>Прочие работы (услуги)</v>
          </cell>
          <cell r="C1163" t="str">
            <v>Без контрагента</v>
          </cell>
          <cell r="D1163" t="str">
            <v>Без ПЕ, на филиал</v>
          </cell>
          <cell r="I1163">
            <v>15174.425090000004</v>
          </cell>
          <cell r="J1163">
            <v>17597.560815299999</v>
          </cell>
          <cell r="K1163">
            <v>18189.941150000006</v>
          </cell>
          <cell r="L1163">
            <v>16418.838860000003</v>
          </cell>
        </row>
        <row r="1164">
          <cell r="A1164" t="str">
            <v>Коммерческие расходы</v>
          </cell>
          <cell r="B1164" t="str">
            <v>Без аналитики</v>
          </cell>
          <cell r="C1164" t="str">
            <v>Без контрагента</v>
          </cell>
          <cell r="D1164" t="str">
            <v>Без ПЕ, на филиал</v>
          </cell>
          <cell r="I1164">
            <v>3225935.90833</v>
          </cell>
          <cell r="J1164">
            <v>3782444.2682893001</v>
          </cell>
          <cell r="K1164">
            <v>3732207.5879700002</v>
          </cell>
          <cell r="L1164">
            <v>5035168.9674500003</v>
          </cell>
        </row>
        <row r="1165">
          <cell r="A1165" t="str">
            <v>Управленческие и административные расходы</v>
          </cell>
          <cell r="B1165" t="str">
            <v>Без аналитики</v>
          </cell>
          <cell r="C1165" t="str">
            <v>Без контрагента</v>
          </cell>
          <cell r="D1165" t="str">
            <v>Без ПЕ, на филиал</v>
          </cell>
          <cell r="I1165">
            <v>228383.87</v>
          </cell>
          <cell r="J1165">
            <v>259757.05861000004</v>
          </cell>
          <cell r="K1165">
            <v>262038.06665999998</v>
          </cell>
          <cell r="L1165">
            <v>183033.72775999998</v>
          </cell>
        </row>
        <row r="1166">
          <cell r="A1166" t="str">
            <v>Прибыль (убыток) от продаж_</v>
          </cell>
          <cell r="B1166" t="str">
            <v>Без аналитики</v>
          </cell>
          <cell r="C1166" t="str">
            <v>Без контрагента</v>
          </cell>
          <cell r="D1166" t="str">
            <v>Без ПЕ, на филиал</v>
          </cell>
          <cell r="I1166">
            <v>318531.75084999972</v>
          </cell>
          <cell r="J1166">
            <v>322230.29068899935</v>
          </cell>
          <cell r="K1166">
            <v>330001.74400999979</v>
          </cell>
          <cell r="L1166">
            <v>311279.78254400025</v>
          </cell>
        </row>
        <row r="1167">
          <cell r="A1167" t="str">
            <v>Постоянные налоговые обязательства (активы)</v>
          </cell>
          <cell r="B1167" t="str">
            <v>Без аналитики</v>
          </cell>
          <cell r="C1167" t="str">
            <v>Без контрагента</v>
          </cell>
          <cell r="D1167" t="str">
            <v>Без ПЕ, на филиал</v>
          </cell>
          <cell r="I1167">
            <v>2169</v>
          </cell>
          <cell r="J1167">
            <v>3118.41</v>
          </cell>
        </row>
        <row r="1168">
          <cell r="A1168" t="str">
            <v>Маржинальная прибыль (по НД)</v>
          </cell>
          <cell r="B1168" t="str">
            <v>Без аналитики</v>
          </cell>
          <cell r="C1168" t="str">
            <v>Без контрагента</v>
          </cell>
          <cell r="D1168" t="str">
            <v>Без ПЕ, на филиал</v>
          </cell>
          <cell r="I1168">
            <v>948273.11169000063</v>
          </cell>
          <cell r="J1168">
            <v>1019575.0092989989</v>
          </cell>
          <cell r="K1168">
            <v>1030701.2046399992</v>
          </cell>
          <cell r="L1168">
            <v>1020352.0192740019</v>
          </cell>
        </row>
        <row r="1170">
          <cell r="A1170" t="str">
            <v>Расходы по аренде в форме права пользования (стоимость по договору без НДС)</v>
          </cell>
          <cell r="B1170" t="str">
            <v>Без аналитики</v>
          </cell>
          <cell r="C1170" t="str">
            <v>Без контрагента</v>
          </cell>
          <cell r="D1170" t="str">
            <v>Без ПЕ, на филиал</v>
          </cell>
          <cell r="I1170">
            <v>7701.6699999999992</v>
          </cell>
          <cell r="K1170">
            <v>23138.531289999999</v>
          </cell>
          <cell r="L1170">
            <v>23138.519999999997</v>
          </cell>
        </row>
        <row r="1171">
          <cell r="A1171" t="str">
            <v>Возмещение НДС по инвестиционной деятельности</v>
          </cell>
          <cell r="B1171" t="str">
            <v>Без аналитики</v>
          </cell>
          <cell r="C1171" t="str">
            <v>Без контрагента</v>
          </cell>
          <cell r="D1171" t="str">
            <v>Без ПЕ, на филиал</v>
          </cell>
          <cell r="I1171">
            <v>11790.691930000001</v>
          </cell>
          <cell r="J1171">
            <v>15298.25</v>
          </cell>
          <cell r="K1171">
            <v>25174.679089999998</v>
          </cell>
          <cell r="L1171">
            <v>26106.385889999998</v>
          </cell>
        </row>
        <row r="1172">
          <cell r="A1172" t="str">
            <v>Возмещение НДС по финансовой деятельности</v>
          </cell>
          <cell r="B1172" t="str">
            <v>Без аналитики</v>
          </cell>
          <cell r="C1172" t="str">
            <v>Без контрагента</v>
          </cell>
          <cell r="D1172" t="str">
            <v>Без ПЕ, на филиал</v>
          </cell>
        </row>
        <row r="1173">
          <cell r="A1173" t="str">
            <v>Аренда земли</v>
          </cell>
          <cell r="B1173" t="str">
            <v>Без аналитики</v>
          </cell>
          <cell r="C1173" t="str">
            <v>Без контрагента</v>
          </cell>
          <cell r="D1173" t="str">
            <v>Без ПЕ, на филиал</v>
          </cell>
          <cell r="I1173">
            <v>128.49189000000001</v>
          </cell>
          <cell r="J1173">
            <v>135.11989998299998</v>
          </cell>
          <cell r="K1173">
            <v>133.76166000000001</v>
          </cell>
          <cell r="L1173">
            <v>133.76166000000001</v>
          </cell>
        </row>
        <row r="1174">
          <cell r="A1174" t="str">
            <v>Частные и публичные сервитуты на землю</v>
          </cell>
          <cell r="B1174" t="str">
            <v>Без аналитики</v>
          </cell>
          <cell r="C1174" t="str">
            <v>Без контрагента</v>
          </cell>
          <cell r="D1174" t="str">
            <v>Без ПЕ, на филиал</v>
          </cell>
        </row>
        <row r="1177">
          <cell r="A1177" t="str">
            <v>Среднемес. ФОТ на 1 раб-ка среднесп.чис.</v>
          </cell>
          <cell r="B1177" t="str">
            <v>Без аналитики</v>
          </cell>
          <cell r="C1177" t="str">
            <v>Без контрагента</v>
          </cell>
          <cell r="D1177" t="str">
            <v>Без ПЕ, на филиал</v>
          </cell>
          <cell r="I1177">
            <v>95850.679801059377</v>
          </cell>
          <cell r="J1177">
            <v>99469.369065010978</v>
          </cell>
          <cell r="K1177">
            <v>106546.09080318749</v>
          </cell>
          <cell r="L1177">
            <v>106281.88990119258</v>
          </cell>
        </row>
        <row r="1179">
          <cell r="A1179" t="str">
            <v>Прочие внеоборотные активы по операционной деятельности по КС</v>
          </cell>
          <cell r="B1179" t="str">
            <v>Без аналитики</v>
          </cell>
          <cell r="C1179" t="str">
            <v>Без контрагента</v>
          </cell>
          <cell r="D1179" t="str">
            <v>Без ПЕ, на филиал</v>
          </cell>
        </row>
        <row r="1180">
          <cell r="A1180" t="str">
            <v>Прочие оборотные активы по операционной деятельности по КС</v>
          </cell>
          <cell r="B1180" t="str">
            <v>Без аналитики</v>
          </cell>
          <cell r="C1180" t="str">
            <v>Без контрагента</v>
          </cell>
          <cell r="D1180" t="str">
            <v>Без ПЕ, на филиал</v>
          </cell>
        </row>
        <row r="1181">
          <cell r="A1181" t="str">
            <v>Оплата расходов по КС</v>
          </cell>
          <cell r="B1181" t="str">
            <v>Без аналитики</v>
          </cell>
          <cell r="C1181" t="str">
            <v>Без контрагента</v>
          </cell>
          <cell r="D1181" t="str">
            <v>Без ПЕ, на филиал</v>
          </cell>
          <cell r="I1181">
            <v>22649.138160000002</v>
          </cell>
          <cell r="J1181">
            <v>8640</v>
          </cell>
          <cell r="K1181">
            <v>14304.185959999999</v>
          </cell>
          <cell r="L1181">
            <v>9348.4557999999997</v>
          </cell>
        </row>
        <row r="1182">
          <cell r="A1182" t="str">
            <v>Работы и услуги производственного и эксплуатационного характера</v>
          </cell>
          <cell r="B1182" t="str">
            <v>Без аналитики</v>
          </cell>
          <cell r="C1182" t="str">
            <v>Мосэнергосбыт АО (к)</v>
          </cell>
          <cell r="D1182" t="str">
            <v>Без ПЕ, на филиал</v>
          </cell>
        </row>
        <row r="1183">
          <cell r="A1183" t="str">
            <v>Работы и услуги производственного и эксплуатационного характера</v>
          </cell>
          <cell r="B1183" t="str">
            <v>Без аналитики</v>
          </cell>
          <cell r="C1183" t="str">
            <v>ОРЦ ООО (к)</v>
          </cell>
          <cell r="D1183" t="str">
            <v>Без ПЕ, на филиал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E4F4-3A36-4C35-AB4E-7EFC76CF8964}">
  <dimension ref="A1:R463"/>
  <sheetViews>
    <sheetView tabSelected="1" workbookViewId="0">
      <pane xSplit="3" ySplit="17" topLeftCell="G210" activePane="bottomRight" state="frozen"/>
      <selection pane="topRight" activeCell="D1" sqref="D1"/>
      <selection pane="bottomLeft" activeCell="A18" sqref="A18"/>
      <selection pane="bottomRight" activeCell="I217" sqref="I217"/>
    </sheetView>
  </sheetViews>
  <sheetFormatPr defaultColWidth="10.28515625" defaultRowHeight="15.75" x14ac:dyDescent="0.25"/>
  <cols>
    <col min="1" max="1" width="10.140625" style="8" customWidth="1"/>
    <col min="2" max="2" width="82.85546875" style="30" customWidth="1"/>
    <col min="3" max="3" width="12.28515625" style="9" customWidth="1"/>
    <col min="4" max="4" width="11.42578125" style="9" customWidth="1"/>
    <col min="5" max="5" width="11.85546875" style="10" customWidth="1"/>
    <col min="6" max="6" width="12.85546875" style="10" customWidth="1"/>
    <col min="7" max="7" width="13.7109375" style="1" customWidth="1"/>
    <col min="8" max="8" width="15.28515625" style="1" customWidth="1"/>
    <col min="9" max="9" width="13.42578125" style="1" customWidth="1"/>
    <col min="10" max="10" width="15.140625" style="1" customWidth="1"/>
    <col min="11" max="11" width="13.140625" style="1" customWidth="1"/>
    <col min="12" max="12" width="15" style="1" customWidth="1"/>
    <col min="13" max="13" width="13.85546875" style="1" customWidth="1"/>
    <col min="14" max="14" width="15" style="1" customWidth="1"/>
    <col min="15" max="15" width="13.85546875" style="1" customWidth="1"/>
    <col min="16" max="16" width="13.5703125" style="1" customWidth="1"/>
    <col min="17" max="17" width="17.5703125" style="1" customWidth="1"/>
    <col min="18" max="16384" width="10.28515625" style="1"/>
  </cols>
  <sheetData>
    <row r="1" spans="1:17" ht="24" customHeight="1" x14ac:dyDescent="0.25">
      <c r="A1" s="56" t="s">
        <v>646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9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4" hidden="1" customHeight="1" x14ac:dyDescent="0.25"/>
    <row r="4" spans="1:17" ht="23.25" hidden="1" customHeight="1" x14ac:dyDescent="0.25">
      <c r="A4" s="57" t="s">
        <v>728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9.5" hidden="1" customHeight="1" x14ac:dyDescent="0.25">
      <c r="A5" s="58" t="s">
        <v>647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25.5" hidden="1" customHeight="1" x14ac:dyDescent="0.25">
      <c r="A6" s="57" t="s">
        <v>729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29.25" hidden="1" customHeight="1" x14ac:dyDescent="0.25">
      <c r="A7" s="57" t="s">
        <v>733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ht="31.5" hidden="1" customHeight="1" x14ac:dyDescent="0.25">
      <c r="B8" s="39"/>
    </row>
    <row r="9" spans="1:17" ht="23.25" hidden="1" customHeight="1" x14ac:dyDescent="0.25">
      <c r="A9" s="55" t="s">
        <v>734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7" ht="29.25" hidden="1" customHeight="1" x14ac:dyDescent="0.25">
      <c r="A10" s="53" t="s">
        <v>648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ht="21.75" hidden="1" customHeight="1" x14ac:dyDescent="0.25">
      <c r="A11" s="1"/>
      <c r="B11" s="1"/>
      <c r="C11" s="1"/>
      <c r="D11" s="1"/>
      <c r="E11" s="1"/>
      <c r="F11" s="1"/>
    </row>
    <row r="12" spans="1:17" x14ac:dyDescent="0.25">
      <c r="A12" s="1"/>
      <c r="B12" s="1"/>
      <c r="C12" s="1"/>
      <c r="D12" s="1"/>
      <c r="E12" s="1"/>
      <c r="F12" s="1"/>
    </row>
    <row r="13" spans="1:17" ht="18.75" customHeight="1" x14ac:dyDescent="0.25">
      <c r="A13" s="54" t="s">
        <v>649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35.25" customHeight="1" x14ac:dyDescent="0.25">
      <c r="A14" s="48" t="s">
        <v>650</v>
      </c>
      <c r="B14" s="49" t="s">
        <v>1</v>
      </c>
      <c r="C14" s="49" t="s">
        <v>651</v>
      </c>
      <c r="D14" s="46">
        <v>2023</v>
      </c>
      <c r="E14" s="46">
        <v>2024</v>
      </c>
      <c r="F14" s="49">
        <v>2025</v>
      </c>
      <c r="G14" s="49"/>
      <c r="H14" s="52">
        <v>2026</v>
      </c>
      <c r="I14" s="52"/>
      <c r="J14" s="49">
        <v>2027</v>
      </c>
      <c r="K14" s="49"/>
      <c r="L14" s="52">
        <v>2028</v>
      </c>
      <c r="M14" s="52"/>
      <c r="N14" s="52">
        <v>2029</v>
      </c>
      <c r="O14" s="52"/>
      <c r="P14" s="52" t="s">
        <v>3</v>
      </c>
      <c r="Q14" s="52"/>
    </row>
    <row r="15" spans="1:17" ht="63.75" x14ac:dyDescent="0.25">
      <c r="A15" s="48"/>
      <c r="B15" s="49"/>
      <c r="C15" s="49"/>
      <c r="D15" s="5" t="s">
        <v>4</v>
      </c>
      <c r="E15" s="5" t="s">
        <v>4</v>
      </c>
      <c r="F15" s="5" t="s">
        <v>730</v>
      </c>
      <c r="G15" s="5" t="s">
        <v>731</v>
      </c>
      <c r="H15" s="5" t="s">
        <v>730</v>
      </c>
      <c r="I15" s="5" t="s">
        <v>6</v>
      </c>
      <c r="J15" s="5" t="s">
        <v>730</v>
      </c>
      <c r="K15" s="5" t="s">
        <v>6</v>
      </c>
      <c r="L15" s="5" t="s">
        <v>730</v>
      </c>
      <c r="M15" s="5" t="s">
        <v>6</v>
      </c>
      <c r="N15" s="5" t="s">
        <v>730</v>
      </c>
      <c r="O15" s="5" t="s">
        <v>6</v>
      </c>
      <c r="P15" s="5" t="s">
        <v>730</v>
      </c>
      <c r="Q15" s="5" t="s">
        <v>6</v>
      </c>
    </row>
    <row r="16" spans="1:17" s="13" customFormat="1" x14ac:dyDescent="0.25">
      <c r="A16" s="11">
        <v>1</v>
      </c>
      <c r="B16" s="12">
        <v>2</v>
      </c>
      <c r="C16" s="12">
        <v>3</v>
      </c>
      <c r="D16" s="45" t="s">
        <v>121</v>
      </c>
      <c r="E16" s="45" t="s">
        <v>133</v>
      </c>
      <c r="F16" s="45" t="s">
        <v>653</v>
      </c>
      <c r="G16" s="45" t="s">
        <v>654</v>
      </c>
      <c r="H16" s="45" t="s">
        <v>655</v>
      </c>
      <c r="I16" s="45" t="s">
        <v>656</v>
      </c>
      <c r="J16" s="45" t="s">
        <v>657</v>
      </c>
      <c r="K16" s="45" t="s">
        <v>658</v>
      </c>
      <c r="L16" s="45" t="s">
        <v>659</v>
      </c>
      <c r="M16" s="45" t="s">
        <v>660</v>
      </c>
      <c r="N16" s="45" t="s">
        <v>659</v>
      </c>
      <c r="O16" s="45" t="s">
        <v>660</v>
      </c>
      <c r="P16" s="11" t="s">
        <v>661</v>
      </c>
      <c r="Q16" s="12">
        <v>6</v>
      </c>
    </row>
    <row r="17" spans="1:18" s="2" customFormat="1" ht="18.75" x14ac:dyDescent="0.25">
      <c r="A17" s="50" t="s">
        <v>662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8" spans="1:18" s="2" customFormat="1" x14ac:dyDescent="0.2">
      <c r="A18" s="14" t="s">
        <v>7</v>
      </c>
      <c r="B18" s="15" t="s">
        <v>663</v>
      </c>
      <c r="C18" s="16" t="s">
        <v>8</v>
      </c>
      <c r="D18" s="6">
        <v>7165.8094544200003</v>
      </c>
      <c r="E18" s="6">
        <v>7560.1308651099998</v>
      </c>
      <c r="F18" s="6">
        <v>8488.1669717730001</v>
      </c>
      <c r="G18" s="6">
        <v>8612.91635537</v>
      </c>
      <c r="H18" s="6">
        <v>9563.2597335859991</v>
      </c>
      <c r="I18" s="6">
        <v>9374.3937990699997</v>
      </c>
      <c r="J18" s="6">
        <v>10313.898023343001</v>
      </c>
      <c r="K18" s="6">
        <v>10523.276369719999</v>
      </c>
      <c r="L18" s="6">
        <v>11227.122597586</v>
      </c>
      <c r="M18" s="6">
        <v>11937.938694780001</v>
      </c>
      <c r="N18" s="6" t="s">
        <v>11</v>
      </c>
      <c r="O18" s="6">
        <v>13044.365653269999</v>
      </c>
      <c r="P18" s="6">
        <f>L18+J18+H18</f>
        <v>31104.280354515002</v>
      </c>
      <c r="Q18" s="6">
        <f>O18+M18+K18+I18</f>
        <v>44879.974516839997</v>
      </c>
      <c r="R18" s="35"/>
    </row>
    <row r="19" spans="1:18" s="2" customFormat="1" x14ac:dyDescent="0.25">
      <c r="A19" s="14" t="s">
        <v>9</v>
      </c>
      <c r="B19" s="17" t="s">
        <v>10</v>
      </c>
      <c r="C19" s="16" t="s">
        <v>8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8" s="2" customFormat="1" ht="31.5" x14ac:dyDescent="0.25">
      <c r="A20" s="14" t="s">
        <v>12</v>
      </c>
      <c r="B20" s="18" t="s">
        <v>13</v>
      </c>
      <c r="C20" s="16" t="s">
        <v>8</v>
      </c>
      <c r="D20" s="3" t="s">
        <v>11</v>
      </c>
      <c r="E20" s="3" t="s">
        <v>11</v>
      </c>
      <c r="F20" s="3" t="s">
        <v>11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8" s="2" customFormat="1" ht="31.5" x14ac:dyDescent="0.25">
      <c r="A21" s="14" t="s">
        <v>14</v>
      </c>
      <c r="B21" s="18" t="s">
        <v>15</v>
      </c>
      <c r="C21" s="16" t="s">
        <v>8</v>
      </c>
      <c r="D21" s="3" t="s">
        <v>11</v>
      </c>
      <c r="E21" s="3" t="s">
        <v>11</v>
      </c>
      <c r="F21" s="3" t="s">
        <v>11</v>
      </c>
      <c r="G21" s="3" t="s">
        <v>11</v>
      </c>
      <c r="H21" s="3" t="s">
        <v>11</v>
      </c>
      <c r="I21" s="3" t="s">
        <v>11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8" s="2" customFormat="1" ht="31.5" x14ac:dyDescent="0.25">
      <c r="A22" s="14" t="s">
        <v>16</v>
      </c>
      <c r="B22" s="18" t="s">
        <v>17</v>
      </c>
      <c r="C22" s="16" t="s">
        <v>8</v>
      </c>
      <c r="D22" s="3" t="s">
        <v>11</v>
      </c>
      <c r="E22" s="3" t="s">
        <v>11</v>
      </c>
      <c r="F22" s="3" t="s">
        <v>11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8" s="2" customFormat="1" x14ac:dyDescent="0.25">
      <c r="A23" s="14" t="s">
        <v>18</v>
      </c>
      <c r="B23" s="17" t="s">
        <v>19</v>
      </c>
      <c r="C23" s="16" t="s">
        <v>8</v>
      </c>
      <c r="D23" s="3" t="s">
        <v>11</v>
      </c>
      <c r="E23" s="3" t="s">
        <v>11</v>
      </c>
      <c r="F23" s="3" t="s">
        <v>11</v>
      </c>
      <c r="G23" s="3" t="s">
        <v>11</v>
      </c>
      <c r="H23" s="3" t="s">
        <v>11</v>
      </c>
      <c r="I23" s="3" t="s">
        <v>11</v>
      </c>
      <c r="J23" s="3" t="s">
        <v>11</v>
      </c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3" t="s">
        <v>11</v>
      </c>
      <c r="Q23" s="3" t="s">
        <v>11</v>
      </c>
    </row>
    <row r="24" spans="1:18" s="2" customFormat="1" x14ac:dyDescent="0.25">
      <c r="A24" s="14" t="s">
        <v>20</v>
      </c>
      <c r="B24" s="17" t="s">
        <v>21</v>
      </c>
      <c r="C24" s="16" t="s">
        <v>8</v>
      </c>
      <c r="D24" s="3" t="s">
        <v>11</v>
      </c>
      <c r="E24" s="3" t="s">
        <v>11</v>
      </c>
      <c r="F24" s="3" t="s">
        <v>11</v>
      </c>
      <c r="G24" s="3" t="s">
        <v>11</v>
      </c>
      <c r="H24" s="3" t="s">
        <v>11</v>
      </c>
      <c r="I24" s="3" t="s">
        <v>11</v>
      </c>
      <c r="J24" s="3" t="s">
        <v>11</v>
      </c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3" t="s">
        <v>11</v>
      </c>
      <c r="Q24" s="3" t="s">
        <v>11</v>
      </c>
    </row>
    <row r="25" spans="1:18" s="2" customFormat="1" x14ac:dyDescent="0.25">
      <c r="A25" s="14" t="s">
        <v>22</v>
      </c>
      <c r="B25" s="17" t="s">
        <v>23</v>
      </c>
      <c r="C25" s="16" t="s">
        <v>8</v>
      </c>
      <c r="D25" s="3" t="s">
        <v>11</v>
      </c>
      <c r="E25" s="3" t="s">
        <v>11</v>
      </c>
      <c r="F25" s="3" t="s">
        <v>11</v>
      </c>
      <c r="G25" s="3" t="s">
        <v>11</v>
      </c>
      <c r="H25" s="3" t="s">
        <v>11</v>
      </c>
      <c r="I25" s="3" t="s">
        <v>11</v>
      </c>
      <c r="J25" s="3" t="s">
        <v>11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8" s="2" customFormat="1" x14ac:dyDescent="0.25">
      <c r="A26" s="14" t="s">
        <v>24</v>
      </c>
      <c r="B26" s="17" t="s">
        <v>25</v>
      </c>
      <c r="C26" s="16" t="s">
        <v>8</v>
      </c>
      <c r="D26" s="3" t="s">
        <v>11</v>
      </c>
      <c r="E26" s="3" t="s">
        <v>11</v>
      </c>
      <c r="F26" s="3" t="s">
        <v>11</v>
      </c>
      <c r="G26" s="3" t="s">
        <v>11</v>
      </c>
      <c r="H26" s="3" t="s">
        <v>11</v>
      </c>
      <c r="I26" s="3" t="s">
        <v>11</v>
      </c>
      <c r="J26" s="3" t="s">
        <v>11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8" s="2" customFormat="1" x14ac:dyDescent="0.2">
      <c r="A27" s="14" t="s">
        <v>26</v>
      </c>
      <c r="B27" s="17" t="s">
        <v>27</v>
      </c>
      <c r="C27" s="16" t="s">
        <v>8</v>
      </c>
      <c r="D27" s="6">
        <v>7057.0123937099997</v>
      </c>
      <c r="E27" s="6">
        <v>7506.9784279300002</v>
      </c>
      <c r="F27" s="6">
        <v>8447.7429867729988</v>
      </c>
      <c r="G27" s="6">
        <v>8564.6955631799992</v>
      </c>
      <c r="H27" s="6">
        <v>9521.3967135859984</v>
      </c>
      <c r="I27" s="6">
        <v>9328.6084030699985</v>
      </c>
      <c r="J27" s="6">
        <v>10269.987633343002</v>
      </c>
      <c r="K27" s="6">
        <v>10459.06201372</v>
      </c>
      <c r="L27" s="6">
        <v>11181.038357586</v>
      </c>
      <c r="M27" s="6">
        <v>11886.217148780001</v>
      </c>
      <c r="N27" s="6" t="s">
        <v>11</v>
      </c>
      <c r="O27" s="6">
        <v>12989.63238727</v>
      </c>
      <c r="P27" s="6">
        <f>L27+J27+H27</f>
        <v>30972.422704515004</v>
      </c>
      <c r="Q27" s="6">
        <f>O27+M27+K27+I27</f>
        <v>44663.519952840004</v>
      </c>
    </row>
    <row r="28" spans="1:18" s="2" customFormat="1" x14ac:dyDescent="0.25">
      <c r="A28" s="14" t="s">
        <v>28</v>
      </c>
      <c r="B28" s="17" t="s">
        <v>29</v>
      </c>
      <c r="C28" s="16" t="s">
        <v>8</v>
      </c>
      <c r="D28" s="3" t="s">
        <v>11</v>
      </c>
      <c r="E28" s="3" t="s">
        <v>11</v>
      </c>
      <c r="F28" s="3" t="s">
        <v>11</v>
      </c>
      <c r="G28" s="3" t="s">
        <v>11</v>
      </c>
      <c r="H28" s="3" t="s">
        <v>11</v>
      </c>
      <c r="I28" s="3" t="s">
        <v>11</v>
      </c>
      <c r="J28" s="3" t="s">
        <v>11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8" s="2" customFormat="1" ht="31.5" x14ac:dyDescent="0.25">
      <c r="A29" s="14" t="s">
        <v>30</v>
      </c>
      <c r="B29" s="18" t="s">
        <v>31</v>
      </c>
      <c r="C29" s="16" t="s">
        <v>8</v>
      </c>
      <c r="D29" s="3" t="s">
        <v>11</v>
      </c>
      <c r="E29" s="3" t="s">
        <v>11</v>
      </c>
      <c r="F29" s="3" t="s">
        <v>11</v>
      </c>
      <c r="G29" s="3" t="s">
        <v>11</v>
      </c>
      <c r="H29" s="3" t="s">
        <v>11</v>
      </c>
      <c r="I29" s="3" t="s">
        <v>11</v>
      </c>
      <c r="J29" s="3" t="s">
        <v>11</v>
      </c>
      <c r="K29" s="3" t="s">
        <v>11</v>
      </c>
      <c r="L29" s="3" t="s">
        <v>11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8" s="2" customFormat="1" x14ac:dyDescent="0.25">
      <c r="A30" s="14" t="s">
        <v>32</v>
      </c>
      <c r="B30" s="19" t="s">
        <v>33</v>
      </c>
      <c r="C30" s="16" t="s">
        <v>8</v>
      </c>
      <c r="D30" s="3" t="s">
        <v>11</v>
      </c>
      <c r="E30" s="3" t="s">
        <v>11</v>
      </c>
      <c r="F30" s="3" t="s">
        <v>11</v>
      </c>
      <c r="G30" s="3" t="s">
        <v>11</v>
      </c>
      <c r="H30" s="3" t="s">
        <v>11</v>
      </c>
      <c r="I30" s="3" t="s">
        <v>11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8" s="2" customFormat="1" x14ac:dyDescent="0.25">
      <c r="A31" s="14" t="s">
        <v>34</v>
      </c>
      <c r="B31" s="19" t="s">
        <v>35</v>
      </c>
      <c r="C31" s="16" t="s">
        <v>8</v>
      </c>
      <c r="D31" s="3" t="s">
        <v>11</v>
      </c>
      <c r="E31" s="3" t="s">
        <v>11</v>
      </c>
      <c r="F31" s="3" t="s">
        <v>11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8" s="2" customFormat="1" x14ac:dyDescent="0.2">
      <c r="A32" s="14" t="s">
        <v>36</v>
      </c>
      <c r="B32" s="17" t="s">
        <v>37</v>
      </c>
      <c r="C32" s="16" t="s">
        <v>8</v>
      </c>
      <c r="D32" s="6">
        <f t="shared" ref="D32:M32" si="0">D18-D27</f>
        <v>108.79706071000055</v>
      </c>
      <c r="E32" s="6">
        <f t="shared" si="0"/>
        <v>53.152437179999652</v>
      </c>
      <c r="F32" s="6">
        <f t="shared" si="0"/>
        <v>40.423985000001267</v>
      </c>
      <c r="G32" s="6">
        <f t="shared" si="0"/>
        <v>48.220792190000793</v>
      </c>
      <c r="H32" s="6">
        <f t="shared" si="0"/>
        <v>41.863020000000688</v>
      </c>
      <c r="I32" s="6">
        <f t="shared" si="0"/>
        <v>45.785396000001128</v>
      </c>
      <c r="J32" s="6">
        <f t="shared" si="0"/>
        <v>43.910389999999097</v>
      </c>
      <c r="K32" s="6">
        <f t="shared" si="0"/>
        <v>64.214355999998588</v>
      </c>
      <c r="L32" s="6">
        <f>L18-L27</f>
        <v>46.084240000000136</v>
      </c>
      <c r="M32" s="6">
        <f t="shared" si="0"/>
        <v>51.721546000000671</v>
      </c>
      <c r="N32" s="6" t="s">
        <v>11</v>
      </c>
      <c r="O32" s="6">
        <f>O18-O27</f>
        <v>54.733265999999276</v>
      </c>
      <c r="P32" s="6">
        <f>L32+J32+H32</f>
        <v>131.85764999999992</v>
      </c>
      <c r="Q32" s="6">
        <f>O32+M32+K32+I32</f>
        <v>216.45456399999966</v>
      </c>
    </row>
    <row r="33" spans="1:17" s="2" customFormat="1" ht="31.5" x14ac:dyDescent="0.2">
      <c r="A33" s="14" t="s">
        <v>38</v>
      </c>
      <c r="B33" s="15" t="s">
        <v>39</v>
      </c>
      <c r="C33" s="16" t="s">
        <v>8</v>
      </c>
      <c r="D33" s="6">
        <v>6822.0837450299996</v>
      </c>
      <c r="E33" s="6">
        <v>7241.5991142599996</v>
      </c>
      <c r="F33" s="6">
        <v>8360.8766810840007</v>
      </c>
      <c r="G33" s="6">
        <v>8282.91461136</v>
      </c>
      <c r="H33" s="6">
        <v>9382.3510204400009</v>
      </c>
      <c r="I33" s="6">
        <v>9243.1499550299995</v>
      </c>
      <c r="J33" s="6">
        <v>10107.263297380001</v>
      </c>
      <c r="K33" s="6">
        <v>10376.489391970001</v>
      </c>
      <c r="L33" s="6">
        <v>11007.412375849997</v>
      </c>
      <c r="M33" s="6">
        <v>11780.733155399999</v>
      </c>
      <c r="N33" s="6" t="s">
        <v>11</v>
      </c>
      <c r="O33" s="6">
        <v>12873.063241669999</v>
      </c>
      <c r="P33" s="6">
        <f>L33+J33+H33</f>
        <v>30497.026693669999</v>
      </c>
      <c r="Q33" s="6">
        <f>O33+M33+K33+I33</f>
        <v>44273.435744070004</v>
      </c>
    </row>
    <row r="34" spans="1:17" s="2" customFormat="1" x14ac:dyDescent="0.25">
      <c r="A34" s="14" t="s">
        <v>40</v>
      </c>
      <c r="B34" s="17" t="s">
        <v>10</v>
      </c>
      <c r="C34" s="16" t="s">
        <v>8</v>
      </c>
      <c r="D34" s="3" t="s">
        <v>11</v>
      </c>
      <c r="E34" s="3" t="s">
        <v>11</v>
      </c>
      <c r="F34" s="3" t="s">
        <v>11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s="2" customFormat="1" ht="31.5" x14ac:dyDescent="0.25">
      <c r="A35" s="14" t="s">
        <v>41</v>
      </c>
      <c r="B35" s="20" t="s">
        <v>13</v>
      </c>
      <c r="C35" s="16" t="s">
        <v>8</v>
      </c>
      <c r="D35" s="3" t="s">
        <v>11</v>
      </c>
      <c r="E35" s="3" t="s">
        <v>11</v>
      </c>
      <c r="F35" s="3" t="s">
        <v>11</v>
      </c>
      <c r="G35" s="3" t="s">
        <v>11</v>
      </c>
      <c r="H35" s="3" t="s">
        <v>11</v>
      </c>
      <c r="I35" s="3" t="s">
        <v>11</v>
      </c>
      <c r="J35" s="3" t="s">
        <v>11</v>
      </c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s="2" customFormat="1" ht="31.5" x14ac:dyDescent="0.25">
      <c r="A36" s="14" t="s">
        <v>42</v>
      </c>
      <c r="B36" s="20" t="s">
        <v>15</v>
      </c>
      <c r="C36" s="16" t="s">
        <v>8</v>
      </c>
      <c r="D36" s="3" t="s">
        <v>11</v>
      </c>
      <c r="E36" s="3" t="s">
        <v>11</v>
      </c>
      <c r="F36" s="3" t="s">
        <v>11</v>
      </c>
      <c r="G36" s="3" t="s">
        <v>11</v>
      </c>
      <c r="H36" s="3" t="s">
        <v>11</v>
      </c>
      <c r="I36" s="3" t="s">
        <v>11</v>
      </c>
      <c r="J36" s="3" t="s">
        <v>11</v>
      </c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s="2" customFormat="1" ht="31.5" x14ac:dyDescent="0.25">
      <c r="A37" s="14" t="s">
        <v>43</v>
      </c>
      <c r="B37" s="20" t="s">
        <v>17</v>
      </c>
      <c r="C37" s="16" t="s">
        <v>8</v>
      </c>
      <c r="D37" s="3" t="s">
        <v>11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11</v>
      </c>
      <c r="J37" s="3" t="s">
        <v>11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 s="2" customFormat="1" x14ac:dyDescent="0.25">
      <c r="A38" s="14" t="s">
        <v>44</v>
      </c>
      <c r="B38" s="17" t="s">
        <v>19</v>
      </c>
      <c r="C38" s="16" t="s">
        <v>8</v>
      </c>
      <c r="D38" s="3" t="s">
        <v>11</v>
      </c>
      <c r="E38" s="3" t="s">
        <v>11</v>
      </c>
      <c r="F38" s="3" t="s">
        <v>11</v>
      </c>
      <c r="G38" s="3" t="s">
        <v>11</v>
      </c>
      <c r="H38" s="3" t="s">
        <v>11</v>
      </c>
      <c r="I38" s="3" t="s">
        <v>11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s="2" customFormat="1" x14ac:dyDescent="0.25">
      <c r="A39" s="14" t="s">
        <v>45</v>
      </c>
      <c r="B39" s="17" t="s">
        <v>21</v>
      </c>
      <c r="C39" s="16" t="s">
        <v>8</v>
      </c>
      <c r="D39" s="3" t="s">
        <v>11</v>
      </c>
      <c r="E39" s="3" t="s">
        <v>11</v>
      </c>
      <c r="F39" s="3" t="s">
        <v>11</v>
      </c>
      <c r="G39" s="3" t="s">
        <v>11</v>
      </c>
      <c r="H39" s="3" t="s">
        <v>11</v>
      </c>
      <c r="I39" s="3" t="s">
        <v>11</v>
      </c>
      <c r="J39" s="3" t="s">
        <v>11</v>
      </c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 s="2" customFormat="1" x14ac:dyDescent="0.25">
      <c r="A40" s="14" t="s">
        <v>46</v>
      </c>
      <c r="B40" s="17" t="s">
        <v>23</v>
      </c>
      <c r="C40" s="16" t="s">
        <v>8</v>
      </c>
      <c r="D40" s="3" t="s">
        <v>11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s="2" customFormat="1" x14ac:dyDescent="0.25">
      <c r="A41" s="14" t="s">
        <v>47</v>
      </c>
      <c r="B41" s="17" t="s">
        <v>25</v>
      </c>
      <c r="C41" s="16" t="s">
        <v>8</v>
      </c>
      <c r="D41" s="3" t="s">
        <v>11</v>
      </c>
      <c r="E41" s="3" t="s">
        <v>11</v>
      </c>
      <c r="F41" s="3" t="s">
        <v>11</v>
      </c>
      <c r="G41" s="3" t="s">
        <v>11</v>
      </c>
      <c r="H41" s="3" t="s">
        <v>11</v>
      </c>
      <c r="I41" s="3" t="s">
        <v>11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s="2" customFormat="1" x14ac:dyDescent="0.2">
      <c r="A42" s="14" t="s">
        <v>48</v>
      </c>
      <c r="B42" s="17" t="s">
        <v>27</v>
      </c>
      <c r="C42" s="16" t="s">
        <v>8</v>
      </c>
      <c r="D42" s="6">
        <f>D33-D47</f>
        <v>6735.4927450299992</v>
      </c>
      <c r="E42" s="6">
        <f t="shared" ref="E42" si="1">E33-E47</f>
        <v>7207.1291142599994</v>
      </c>
      <c r="F42" s="6">
        <f>F33-F47</f>
        <v>8335.0973100223437</v>
      </c>
      <c r="G42" s="6">
        <f t="shared" ref="G42:M42" si="2">G33-G47</f>
        <v>8242.2087124499994</v>
      </c>
      <c r="H42" s="6">
        <f t="shared" si="2"/>
        <v>9357.1142970820438</v>
      </c>
      <c r="I42" s="6">
        <f>I33-I47</f>
        <v>9216.0761741725637</v>
      </c>
      <c r="J42" s="6">
        <f t="shared" ref="J42" si="3">J33-J47</f>
        <v>10081.0450005821</v>
      </c>
      <c r="K42" s="6">
        <f t="shared" si="2"/>
        <v>10331.958452650148</v>
      </c>
      <c r="L42" s="6">
        <f>L33-L47</f>
        <v>10980.14872633744</v>
      </c>
      <c r="M42" s="6">
        <f t="shared" si="2"/>
        <v>11749.746130017224</v>
      </c>
      <c r="N42" s="6" t="s">
        <v>11</v>
      </c>
      <c r="O42" s="6">
        <f>O33-O47</f>
        <v>12840.228953910681</v>
      </c>
      <c r="P42" s="6">
        <f>L42+J42+H42</f>
        <v>30418.308024001584</v>
      </c>
      <c r="Q42" s="6">
        <f>O42+M42+K42+I42</f>
        <v>44138.009710750615</v>
      </c>
    </row>
    <row r="43" spans="1:17" s="2" customFormat="1" x14ac:dyDescent="0.25">
      <c r="A43" s="14" t="s">
        <v>49</v>
      </c>
      <c r="B43" s="17" t="s">
        <v>29</v>
      </c>
      <c r="C43" s="16" t="s">
        <v>8</v>
      </c>
      <c r="D43" s="3" t="s">
        <v>11</v>
      </c>
      <c r="E43" s="3" t="s">
        <v>11</v>
      </c>
      <c r="F43" s="3" t="s">
        <v>11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s="2" customFormat="1" ht="31.5" x14ac:dyDescent="0.25">
      <c r="A44" s="14" t="s">
        <v>50</v>
      </c>
      <c r="B44" s="18" t="s">
        <v>31</v>
      </c>
      <c r="C44" s="16" t="s">
        <v>8</v>
      </c>
      <c r="D44" s="3" t="s">
        <v>11</v>
      </c>
      <c r="E44" s="3" t="s">
        <v>11</v>
      </c>
      <c r="F44" s="3" t="s">
        <v>11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s="2" customFormat="1" x14ac:dyDescent="0.25">
      <c r="A45" s="14" t="s">
        <v>51</v>
      </c>
      <c r="B45" s="20" t="s">
        <v>33</v>
      </c>
      <c r="C45" s="16" t="s">
        <v>8</v>
      </c>
      <c r="D45" s="3" t="s">
        <v>11</v>
      </c>
      <c r="E45" s="3" t="s">
        <v>11</v>
      </c>
      <c r="F45" s="3" t="s">
        <v>11</v>
      </c>
      <c r="G45" s="3" t="s">
        <v>11</v>
      </c>
      <c r="H45" s="3" t="s">
        <v>11</v>
      </c>
      <c r="I45" s="3" t="s">
        <v>11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6" spans="1:17" s="2" customFormat="1" x14ac:dyDescent="0.25">
      <c r="A46" s="14" t="s">
        <v>52</v>
      </c>
      <c r="B46" s="20" t="s">
        <v>35</v>
      </c>
      <c r="C46" s="16" t="s">
        <v>8</v>
      </c>
      <c r="D46" s="3" t="s">
        <v>11</v>
      </c>
      <c r="E46" s="3" t="s">
        <v>11</v>
      </c>
      <c r="F46" s="3" t="s">
        <v>11</v>
      </c>
      <c r="G46" s="3" t="s">
        <v>11</v>
      </c>
      <c r="H46" s="3" t="s">
        <v>11</v>
      </c>
      <c r="I46" s="3" t="s">
        <v>11</v>
      </c>
      <c r="J46" s="3" t="s">
        <v>11</v>
      </c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</row>
    <row r="47" spans="1:17" s="2" customFormat="1" x14ac:dyDescent="0.2">
      <c r="A47" s="14" t="s">
        <v>53</v>
      </c>
      <c r="B47" s="17" t="s">
        <v>37</v>
      </c>
      <c r="C47" s="16" t="s">
        <v>8</v>
      </c>
      <c r="D47" s="6">
        <v>86.590999999999994</v>
      </c>
      <c r="E47" s="6">
        <v>34.47</v>
      </c>
      <c r="F47" s="6">
        <v>25.779371061657798</v>
      </c>
      <c r="G47" s="6">
        <v>40.705898910000002</v>
      </c>
      <c r="H47" s="6">
        <v>25.236723357957299</v>
      </c>
      <c r="I47" s="6">
        <v>27.0737808574351</v>
      </c>
      <c r="J47" s="6">
        <v>26.218296797900699</v>
      </c>
      <c r="K47" s="6">
        <v>44.530939319852301</v>
      </c>
      <c r="L47" s="6">
        <v>27.263649512557802</v>
      </c>
      <c r="M47" s="6">
        <v>30.987025382776501</v>
      </c>
      <c r="N47" s="6" t="s">
        <v>11</v>
      </c>
      <c r="O47" s="6">
        <v>32.8342877593183</v>
      </c>
      <c r="P47" s="6">
        <f>L47+J47+H47</f>
        <v>78.718669668415799</v>
      </c>
      <c r="Q47" s="6">
        <f>O47+M47+K47+I47</f>
        <v>135.42603331938221</v>
      </c>
    </row>
    <row r="48" spans="1:17" s="2" customFormat="1" x14ac:dyDescent="0.2">
      <c r="A48" s="14" t="s">
        <v>54</v>
      </c>
      <c r="B48" s="21" t="s">
        <v>55</v>
      </c>
      <c r="C48" s="16" t="s">
        <v>8</v>
      </c>
      <c r="D48" s="6">
        <f>D50+D56</f>
        <v>3702.6892146300002</v>
      </c>
      <c r="E48" s="6">
        <f t="shared" ref="E48:F48" si="4">E50+E56</f>
        <v>3787.7394904100001</v>
      </c>
      <c r="F48" s="6">
        <f t="shared" si="4"/>
        <v>4321.0728985939995</v>
      </c>
      <c r="G48" s="6">
        <f>G50+G56</f>
        <v>4284.3067274600007</v>
      </c>
      <c r="H48" s="6">
        <f t="shared" ref="H48:M48" si="5">H50+H56</f>
        <v>4904.7862804699998</v>
      </c>
      <c r="I48" s="6">
        <f t="shared" si="5"/>
        <v>4866.5625643399999</v>
      </c>
      <c r="J48" s="6">
        <f t="shared" si="5"/>
        <v>5266.5340907099999</v>
      </c>
      <c r="K48" s="6">
        <f t="shared" si="5"/>
        <v>5366.21760782</v>
      </c>
      <c r="L48" s="6">
        <f>L50+L56</f>
        <v>5813.3666695299999</v>
      </c>
      <c r="M48" s="6">
        <f t="shared" si="5"/>
        <v>6049.5048237199999</v>
      </c>
      <c r="N48" s="6" t="s">
        <v>11</v>
      </c>
      <c r="O48" s="6">
        <f>O50+O56</f>
        <v>6546.0704905799994</v>
      </c>
      <c r="P48" s="6">
        <f>L48+J48+H48</f>
        <v>15984.68704071</v>
      </c>
      <c r="Q48" s="6">
        <f>O48+M48+K48+I48</f>
        <v>22828.355486460001</v>
      </c>
    </row>
    <row r="49" spans="1:17" s="2" customFormat="1" x14ac:dyDescent="0.25">
      <c r="A49" s="14" t="s">
        <v>41</v>
      </c>
      <c r="B49" s="20" t="s">
        <v>56</v>
      </c>
      <c r="C49" s="16" t="s">
        <v>8</v>
      </c>
      <c r="D49" s="3" t="s">
        <v>11</v>
      </c>
      <c r="E49" s="3" t="s">
        <v>11</v>
      </c>
      <c r="F49" s="3" t="s">
        <v>11</v>
      </c>
      <c r="G49" s="3" t="s">
        <v>11</v>
      </c>
      <c r="H49" s="3" t="s">
        <v>11</v>
      </c>
      <c r="I49" s="3" t="s">
        <v>11</v>
      </c>
      <c r="J49" s="3" t="s">
        <v>11</v>
      </c>
      <c r="K49" s="3" t="s">
        <v>11</v>
      </c>
      <c r="L49" s="3" t="s">
        <v>11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s="2" customFormat="1" x14ac:dyDescent="0.2">
      <c r="A50" s="14" t="s">
        <v>42</v>
      </c>
      <c r="B50" s="19" t="s">
        <v>664</v>
      </c>
      <c r="C50" s="16" t="s">
        <v>8</v>
      </c>
      <c r="D50" s="6">
        <f t="shared" ref="D50:E50" si="6">D51</f>
        <v>3617.2646958700002</v>
      </c>
      <c r="E50" s="6">
        <f t="shared" si="6"/>
        <v>3754.41254041</v>
      </c>
      <c r="F50" s="6">
        <f>F51</f>
        <v>4297.6489285939997</v>
      </c>
      <c r="G50" s="6">
        <f t="shared" ref="G50:O50" si="7">G51</f>
        <v>4260.2692882700003</v>
      </c>
      <c r="H50" s="6">
        <f t="shared" si="7"/>
        <v>4880.1230804699999</v>
      </c>
      <c r="I50" s="6">
        <f>I51</f>
        <v>4841.3834123300003</v>
      </c>
      <c r="J50" s="6">
        <f t="shared" ref="J50" si="8">J51</f>
        <v>5240.9291307100002</v>
      </c>
      <c r="K50" s="6">
        <f t="shared" si="7"/>
        <v>5324.2218235999999</v>
      </c>
      <c r="L50" s="6">
        <f t="shared" si="7"/>
        <v>5786.7893695299999</v>
      </c>
      <c r="M50" s="6">
        <f t="shared" si="7"/>
        <v>6021.5062992499998</v>
      </c>
      <c r="N50" s="6" t="s">
        <v>11</v>
      </c>
      <c r="O50" s="6">
        <f t="shared" si="7"/>
        <v>6516.6628253999997</v>
      </c>
      <c r="P50" s="6">
        <f>L50+J50+H50</f>
        <v>15907.841580709999</v>
      </c>
      <c r="Q50" s="6">
        <f>O50+M50+K50+I50</f>
        <v>22703.774360579999</v>
      </c>
    </row>
    <row r="51" spans="1:17" s="2" customFormat="1" x14ac:dyDescent="0.2">
      <c r="A51" s="14" t="s">
        <v>57</v>
      </c>
      <c r="B51" s="22" t="s">
        <v>58</v>
      </c>
      <c r="C51" s="16" t="s">
        <v>8</v>
      </c>
      <c r="D51" s="6">
        <v>3617.2646958700002</v>
      </c>
      <c r="E51" s="6">
        <v>3754.41254041</v>
      </c>
      <c r="F51" s="6">
        <v>4297.6489285939997</v>
      </c>
      <c r="G51" s="6">
        <v>4260.2692882700003</v>
      </c>
      <c r="H51" s="6">
        <v>4880.1230804699999</v>
      </c>
      <c r="I51" s="6">
        <v>4841.3834123300003</v>
      </c>
      <c r="J51" s="6">
        <v>5240.9291307100002</v>
      </c>
      <c r="K51" s="6">
        <v>5324.2218235999999</v>
      </c>
      <c r="L51" s="6">
        <v>5786.7893695299999</v>
      </c>
      <c r="M51" s="6">
        <v>6021.5062992499998</v>
      </c>
      <c r="N51" s="6" t="s">
        <v>11</v>
      </c>
      <c r="O51" s="6">
        <v>6516.6628253999997</v>
      </c>
      <c r="P51" s="6">
        <f>L51+J51+H51</f>
        <v>15907.841580709999</v>
      </c>
      <c r="Q51" s="6">
        <f>O51+M51+K51+I51</f>
        <v>22703.774360579999</v>
      </c>
    </row>
    <row r="52" spans="1:17" s="2" customFormat="1" ht="31.5" x14ac:dyDescent="0.25">
      <c r="A52" s="14" t="s">
        <v>59</v>
      </c>
      <c r="B52" s="23" t="s">
        <v>60</v>
      </c>
      <c r="C52" s="16" t="s">
        <v>8</v>
      </c>
      <c r="D52" s="3" t="s">
        <v>11</v>
      </c>
      <c r="E52" s="3" t="s">
        <v>11</v>
      </c>
      <c r="F52" s="3" t="s">
        <v>11</v>
      </c>
      <c r="G52" s="3" t="s">
        <v>11</v>
      </c>
      <c r="H52" s="3" t="s">
        <v>11</v>
      </c>
      <c r="I52" s="3" t="s">
        <v>11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s="2" customFormat="1" x14ac:dyDescent="0.2">
      <c r="A53" s="14" t="s">
        <v>61</v>
      </c>
      <c r="B53" s="23" t="s">
        <v>62</v>
      </c>
      <c r="C53" s="16" t="s">
        <v>8</v>
      </c>
      <c r="D53" s="6">
        <f>D50</f>
        <v>3617.2646958700002</v>
      </c>
      <c r="E53" s="6">
        <f>E51</f>
        <v>3754.41254041</v>
      </c>
      <c r="F53" s="6">
        <f>F51</f>
        <v>4297.6489285939997</v>
      </c>
      <c r="G53" s="6">
        <f>G51</f>
        <v>4260.2692882700003</v>
      </c>
      <c r="H53" s="6">
        <f>H50</f>
        <v>4880.1230804699999</v>
      </c>
      <c r="I53" s="6">
        <f>I51</f>
        <v>4841.3834123300003</v>
      </c>
      <c r="J53" s="6">
        <f>J50</f>
        <v>5240.9291307100002</v>
      </c>
      <c r="K53" s="6">
        <f>K50</f>
        <v>5324.2218235999999</v>
      </c>
      <c r="L53" s="6">
        <f>L50</f>
        <v>5786.7893695299999</v>
      </c>
      <c r="M53" s="6">
        <f>M50</f>
        <v>6021.5062992499998</v>
      </c>
      <c r="N53" s="6" t="s">
        <v>11</v>
      </c>
      <c r="O53" s="6">
        <f>O50</f>
        <v>6516.6628253999997</v>
      </c>
      <c r="P53" s="6">
        <f>L53+J53+H53</f>
        <v>15907.841580709999</v>
      </c>
      <c r="Q53" s="6">
        <f>O53+M53+K53+I53</f>
        <v>22703.774360579999</v>
      </c>
    </row>
    <row r="54" spans="1:17" s="2" customFormat="1" x14ac:dyDescent="0.25">
      <c r="A54" s="14" t="s">
        <v>63</v>
      </c>
      <c r="B54" s="22" t="s">
        <v>64</v>
      </c>
      <c r="C54" s="16" t="s">
        <v>8</v>
      </c>
      <c r="D54" s="3" t="s">
        <v>11</v>
      </c>
      <c r="E54" s="3" t="s">
        <v>11</v>
      </c>
      <c r="F54" s="3" t="s">
        <v>11</v>
      </c>
      <c r="G54" s="3" t="s">
        <v>11</v>
      </c>
      <c r="H54" s="3" t="s">
        <v>11</v>
      </c>
      <c r="I54" s="3" t="s">
        <v>11</v>
      </c>
      <c r="J54" s="3" t="s">
        <v>11</v>
      </c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s="2" customFormat="1" x14ac:dyDescent="0.25">
      <c r="A55" s="14" t="s">
        <v>43</v>
      </c>
      <c r="B55" s="19" t="s">
        <v>65</v>
      </c>
      <c r="C55" s="16" t="s">
        <v>8</v>
      </c>
      <c r="D55" s="3" t="s">
        <v>11</v>
      </c>
      <c r="E55" s="3" t="s">
        <v>11</v>
      </c>
      <c r="F55" s="3" t="s">
        <v>11</v>
      </c>
      <c r="G55" s="3" t="s">
        <v>11</v>
      </c>
      <c r="H55" s="3" t="s">
        <v>11</v>
      </c>
      <c r="I55" s="3" t="s">
        <v>11</v>
      </c>
      <c r="J55" s="3" t="s">
        <v>11</v>
      </c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</row>
    <row r="56" spans="1:17" s="2" customFormat="1" x14ac:dyDescent="0.2">
      <c r="A56" s="14" t="s">
        <v>66</v>
      </c>
      <c r="B56" s="19" t="s">
        <v>67</v>
      </c>
      <c r="C56" s="16" t="s">
        <v>8</v>
      </c>
      <c r="D56" s="6">
        <v>85.424518759999998</v>
      </c>
      <c r="E56" s="6">
        <v>33.326949999999997</v>
      </c>
      <c r="F56" s="6">
        <v>23.423970000000001</v>
      </c>
      <c r="G56" s="6">
        <v>24.037439190000001</v>
      </c>
      <c r="H56" s="6">
        <v>24.6632</v>
      </c>
      <c r="I56" s="6">
        <v>25.179152009999999</v>
      </c>
      <c r="J56" s="6">
        <v>25.604959999999998</v>
      </c>
      <c r="K56" s="6">
        <v>41.995784219999997</v>
      </c>
      <c r="L56" s="6">
        <v>26.577300000000001</v>
      </c>
      <c r="M56" s="6">
        <v>27.99852447</v>
      </c>
      <c r="N56" s="6" t="s">
        <v>11</v>
      </c>
      <c r="O56" s="6">
        <v>29.407665179999999</v>
      </c>
      <c r="P56" s="6">
        <f>L56+J56+H56</f>
        <v>76.845460000000003</v>
      </c>
      <c r="Q56" s="6">
        <f>O56+M56+K56+I56</f>
        <v>124.58112588</v>
      </c>
    </row>
    <row r="57" spans="1:17" s="2" customFormat="1" x14ac:dyDescent="0.2">
      <c r="A57" s="14" t="s">
        <v>68</v>
      </c>
      <c r="B57" s="21" t="s">
        <v>69</v>
      </c>
      <c r="C57" s="16" t="s">
        <v>8</v>
      </c>
      <c r="D57" s="6">
        <f>D58+D59+D61</f>
        <v>2602.58636596</v>
      </c>
      <c r="E57" s="6">
        <f t="shared" ref="E57" si="9">E58+E59+E61</f>
        <v>2835.7577083299998</v>
      </c>
      <c r="F57" s="6">
        <f>F58+F59+F61</f>
        <v>3353.6594188799995</v>
      </c>
      <c r="G57" s="6">
        <f>G58+G59+G61</f>
        <v>3306.0233699600003</v>
      </c>
      <c r="H57" s="6">
        <f t="shared" ref="H57:M57" si="10">H58+H59+H61</f>
        <v>3761.9061099699998</v>
      </c>
      <c r="I57" s="6">
        <f>I58+I59+I61</f>
        <v>3594.8181177699998</v>
      </c>
      <c r="J57" s="6">
        <f t="shared" ref="J57" si="11">J58+J59+J61</f>
        <v>4101.5484666700004</v>
      </c>
      <c r="K57" s="6">
        <f t="shared" si="10"/>
        <v>4195.3099131799991</v>
      </c>
      <c r="L57" s="6">
        <f>L58+L59+L61</f>
        <v>4423.24606632</v>
      </c>
      <c r="M57" s="6">
        <f t="shared" si="10"/>
        <v>4875.25602583</v>
      </c>
      <c r="N57" s="6" t="s">
        <v>11</v>
      </c>
      <c r="O57" s="6">
        <f>O58+O59+O61</f>
        <v>5420.0525948699997</v>
      </c>
      <c r="P57" s="6">
        <f>L57+J57+H57</f>
        <v>12286.700642959999</v>
      </c>
      <c r="Q57" s="6">
        <f>O57+M57+K57+I57</f>
        <v>18085.436651649998</v>
      </c>
    </row>
    <row r="58" spans="1:17" s="2" customFormat="1" ht="31.5" x14ac:dyDescent="0.2">
      <c r="A58" s="14" t="s">
        <v>70</v>
      </c>
      <c r="B58" s="20" t="s">
        <v>71</v>
      </c>
      <c r="C58" s="16" t="s">
        <v>8</v>
      </c>
      <c r="D58" s="6">
        <v>11.30877931</v>
      </c>
      <c r="E58" s="6">
        <v>12.3009112</v>
      </c>
      <c r="F58" s="6">
        <v>12.490082689999999</v>
      </c>
      <c r="G58" s="6">
        <v>11.310795799999999</v>
      </c>
      <c r="H58" s="6">
        <v>14.123003499999999</v>
      </c>
      <c r="I58" s="6">
        <v>14.05362</v>
      </c>
      <c r="J58" s="6">
        <v>15.557679500000001</v>
      </c>
      <c r="K58" s="6">
        <v>15.562150000000001</v>
      </c>
      <c r="L58" s="6">
        <v>16.804694699999999</v>
      </c>
      <c r="M58" s="6">
        <v>17.043415</v>
      </c>
      <c r="N58" s="6" t="s">
        <v>11</v>
      </c>
      <c r="O58" s="6">
        <v>18.647019</v>
      </c>
      <c r="P58" s="6">
        <f>L58+J58+H58</f>
        <v>46.485377700000001</v>
      </c>
      <c r="Q58" s="6">
        <f>O58+M58+K58+I58</f>
        <v>65.306203999999994</v>
      </c>
    </row>
    <row r="59" spans="1:17" s="2" customFormat="1" ht="31.5" x14ac:dyDescent="0.2">
      <c r="A59" s="14" t="s">
        <v>72</v>
      </c>
      <c r="B59" s="20" t="s">
        <v>73</v>
      </c>
      <c r="C59" s="16" t="s">
        <v>8</v>
      </c>
      <c r="D59" s="6">
        <v>2585.4786352900001</v>
      </c>
      <c r="E59" s="6">
        <v>2816.9425547199999</v>
      </c>
      <c r="F59" s="6">
        <v>3331.7034769799998</v>
      </c>
      <c r="G59" s="6">
        <v>3286.5929498400001</v>
      </c>
      <c r="H59" s="6">
        <v>3737.0972830000001</v>
      </c>
      <c r="I59" s="6">
        <v>3571.5793819999999</v>
      </c>
      <c r="J59" s="6">
        <v>4071.2979451000001</v>
      </c>
      <c r="K59" s="6">
        <v>4169.8293999999996</v>
      </c>
      <c r="L59" s="6">
        <v>4390.7036491999997</v>
      </c>
      <c r="M59" s="6">
        <v>4847.6014779999996</v>
      </c>
      <c r="N59" s="6" t="s">
        <v>11</v>
      </c>
      <c r="O59" s="6">
        <v>5390.0466759999999</v>
      </c>
      <c r="P59" s="6">
        <f>L59+J59+H59</f>
        <v>12199.098877299999</v>
      </c>
      <c r="Q59" s="6">
        <f>O59+M59+K59+I59</f>
        <v>17979.056935999997</v>
      </c>
    </row>
    <row r="60" spans="1:17" s="2" customFormat="1" x14ac:dyDescent="0.25">
      <c r="A60" s="14" t="s">
        <v>74</v>
      </c>
      <c r="B60" s="19" t="s">
        <v>75</v>
      </c>
      <c r="C60" s="16" t="s">
        <v>8</v>
      </c>
      <c r="D60" s="3" t="s">
        <v>11</v>
      </c>
      <c r="E60" s="3" t="s">
        <v>11</v>
      </c>
      <c r="F60" s="3" t="s">
        <v>11</v>
      </c>
      <c r="G60" s="3" t="s">
        <v>11</v>
      </c>
      <c r="H60" s="3" t="s">
        <v>11</v>
      </c>
      <c r="I60" s="3" t="s">
        <v>11</v>
      </c>
      <c r="J60" s="3" t="s">
        <v>11</v>
      </c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3" t="s">
        <v>11</v>
      </c>
      <c r="Q60" s="3" t="s">
        <v>11</v>
      </c>
    </row>
    <row r="61" spans="1:17" s="2" customFormat="1" x14ac:dyDescent="0.2">
      <c r="A61" s="14" t="s">
        <v>76</v>
      </c>
      <c r="B61" s="19" t="s">
        <v>665</v>
      </c>
      <c r="C61" s="16" t="s">
        <v>8</v>
      </c>
      <c r="D61" s="6">
        <v>5.7989513600000002</v>
      </c>
      <c r="E61" s="6">
        <v>6.5142424099999996</v>
      </c>
      <c r="F61" s="6">
        <v>9.4658592099999996</v>
      </c>
      <c r="G61" s="6">
        <v>8.1196243199999998</v>
      </c>
      <c r="H61" s="6">
        <v>10.685823470000001</v>
      </c>
      <c r="I61" s="6">
        <v>9.1851157699999995</v>
      </c>
      <c r="J61" s="6">
        <v>14.692842069999999</v>
      </c>
      <c r="K61" s="6">
        <v>9.9183631800000001</v>
      </c>
      <c r="L61" s="6">
        <v>15.737722420000001</v>
      </c>
      <c r="M61" s="6">
        <v>10.611132830000001</v>
      </c>
      <c r="N61" s="6" t="s">
        <v>11</v>
      </c>
      <c r="O61" s="6">
        <v>11.35889987</v>
      </c>
      <c r="P61" s="6">
        <f>L61+J61+H61</f>
        <v>41.116387960000004</v>
      </c>
      <c r="Q61" s="6">
        <f>O61+M61+K61+I61</f>
        <v>41.07351165</v>
      </c>
    </row>
    <row r="62" spans="1:17" s="2" customFormat="1" x14ac:dyDescent="0.25">
      <c r="A62" s="14" t="s">
        <v>77</v>
      </c>
      <c r="B62" s="19" t="s">
        <v>78</v>
      </c>
      <c r="C62" s="16" t="s">
        <v>8</v>
      </c>
      <c r="D62" s="3" t="s">
        <v>11</v>
      </c>
      <c r="E62" s="3" t="s">
        <v>11</v>
      </c>
      <c r="F62" s="3" t="s">
        <v>11</v>
      </c>
      <c r="G62" s="3" t="s">
        <v>11</v>
      </c>
      <c r="H62" s="3" t="s">
        <v>11</v>
      </c>
      <c r="I62" s="3" t="s">
        <v>11</v>
      </c>
      <c r="J62" s="3" t="s">
        <v>11</v>
      </c>
      <c r="K62" s="3" t="s">
        <v>11</v>
      </c>
      <c r="L62" s="3" t="s">
        <v>11</v>
      </c>
      <c r="M62" s="3" t="s">
        <v>11</v>
      </c>
      <c r="N62" s="3" t="s">
        <v>11</v>
      </c>
      <c r="O62" s="3" t="s">
        <v>11</v>
      </c>
      <c r="P62" s="3" t="s">
        <v>11</v>
      </c>
      <c r="Q62" s="3" t="s">
        <v>11</v>
      </c>
    </row>
    <row r="63" spans="1:17" s="2" customFormat="1" x14ac:dyDescent="0.2">
      <c r="A63" s="14" t="s">
        <v>79</v>
      </c>
      <c r="B63" s="21" t="s">
        <v>80</v>
      </c>
      <c r="C63" s="16" t="s">
        <v>8</v>
      </c>
      <c r="D63" s="6">
        <v>328.37970287000002</v>
      </c>
      <c r="E63" s="6">
        <v>399.64751552000001</v>
      </c>
      <c r="F63" s="6">
        <v>420.67507999999998</v>
      </c>
      <c r="G63" s="6">
        <v>443.23195583</v>
      </c>
      <c r="H63" s="6">
        <v>427.04367999999999</v>
      </c>
      <c r="I63" s="6">
        <v>481.18365634000003</v>
      </c>
      <c r="J63" s="6">
        <v>444.51958999999999</v>
      </c>
      <c r="K63" s="6">
        <v>510.09943371000003</v>
      </c>
      <c r="L63" s="6">
        <v>462.70803999999998</v>
      </c>
      <c r="M63" s="6">
        <v>539.59930774999998</v>
      </c>
      <c r="N63" s="6" t="s">
        <v>11</v>
      </c>
      <c r="O63" s="6">
        <v>569.17189110000004</v>
      </c>
      <c r="P63" s="6">
        <f>L63+J63+H63</f>
        <v>1334.2713100000001</v>
      </c>
      <c r="Q63" s="6">
        <f>O63+M63+K63+I63</f>
        <v>2100.0542889000003</v>
      </c>
    </row>
    <row r="64" spans="1:17" s="2" customFormat="1" x14ac:dyDescent="0.2">
      <c r="A64" s="14" t="s">
        <v>81</v>
      </c>
      <c r="B64" s="21" t="s">
        <v>666</v>
      </c>
      <c r="C64" s="16" t="s">
        <v>8</v>
      </c>
      <c r="D64" s="6">
        <v>35.717278</v>
      </c>
      <c r="E64" s="6">
        <v>53.967390000000002</v>
      </c>
      <c r="F64" s="6">
        <v>74.345169999999996</v>
      </c>
      <c r="G64" s="6">
        <v>77.231036919999994</v>
      </c>
      <c r="H64" s="6">
        <v>88.405540000000002</v>
      </c>
      <c r="I64" s="6">
        <v>102.42243176999999</v>
      </c>
      <c r="J64" s="6">
        <v>85.504730000000009</v>
      </c>
      <c r="K64" s="6">
        <f>K65+K67</f>
        <v>105.2227963249847</v>
      </c>
      <c r="L64" s="6">
        <v>82.468170000000001</v>
      </c>
      <c r="M64" s="6">
        <f>M65+M67</f>
        <v>102.12961305474229</v>
      </c>
      <c r="N64" s="6" t="s">
        <v>11</v>
      </c>
      <c r="O64" s="6">
        <f>O65+O67</f>
        <v>100.8023886933955</v>
      </c>
      <c r="P64" s="6">
        <f>L64+J64+H64</f>
        <v>256.37844000000001</v>
      </c>
      <c r="Q64" s="6">
        <f>O64+M64+K64+I64</f>
        <v>410.5772298431225</v>
      </c>
    </row>
    <row r="65" spans="1:17" s="2" customFormat="1" x14ac:dyDescent="0.25">
      <c r="A65" s="14" t="s">
        <v>667</v>
      </c>
      <c r="B65" s="19" t="s">
        <v>82</v>
      </c>
      <c r="C65" s="16" t="s">
        <v>8</v>
      </c>
      <c r="D65" s="3">
        <f>D64-D67</f>
        <v>34.218150700000002</v>
      </c>
      <c r="E65" s="3">
        <f>E64-E67</f>
        <v>48.036000000000001</v>
      </c>
      <c r="F65" s="37">
        <v>66.493669999999995</v>
      </c>
      <c r="G65" s="3">
        <f>G64-G67</f>
        <v>61.419717269999992</v>
      </c>
      <c r="H65" s="3">
        <v>78.178960000000004</v>
      </c>
      <c r="I65" s="37">
        <f>I64-I67</f>
        <v>82.827329469999995</v>
      </c>
      <c r="J65" s="3">
        <v>75.278140000000008</v>
      </c>
      <c r="K65" s="3">
        <v>85.6276940349847</v>
      </c>
      <c r="L65" s="3">
        <v>73.984629999999996</v>
      </c>
      <c r="M65" s="3">
        <v>82.480825574742298</v>
      </c>
      <c r="N65" s="3" t="s">
        <v>11</v>
      </c>
      <c r="O65" s="3">
        <v>81.2072864033955</v>
      </c>
      <c r="P65" s="3">
        <f>L65+J65+H65</f>
        <v>227.44173000000001</v>
      </c>
      <c r="Q65" s="3">
        <f>O65+M65+K65+I65</f>
        <v>332.14313548312248</v>
      </c>
    </row>
    <row r="66" spans="1:17" s="2" customFormat="1" x14ac:dyDescent="0.25">
      <c r="A66" s="14" t="s">
        <v>668</v>
      </c>
      <c r="B66" s="19" t="s">
        <v>669</v>
      </c>
      <c r="C66" s="16" t="s">
        <v>8</v>
      </c>
      <c r="D66" s="3" t="s">
        <v>11</v>
      </c>
      <c r="E66" s="3" t="s">
        <v>11</v>
      </c>
      <c r="F66" s="3" t="s">
        <v>11</v>
      </c>
      <c r="G66" s="3" t="s">
        <v>11</v>
      </c>
      <c r="H66" s="3" t="s">
        <v>11</v>
      </c>
      <c r="I66" s="3" t="s">
        <v>11</v>
      </c>
      <c r="J66" s="3" t="s">
        <v>11</v>
      </c>
      <c r="K66" s="3" t="s">
        <v>11</v>
      </c>
      <c r="L66" s="3" t="s">
        <v>11</v>
      </c>
      <c r="M66" s="3" t="s">
        <v>11</v>
      </c>
      <c r="N66" s="3" t="s">
        <v>11</v>
      </c>
      <c r="O66" s="3" t="s">
        <v>11</v>
      </c>
      <c r="P66" s="3" t="s">
        <v>11</v>
      </c>
      <c r="Q66" s="3" t="s">
        <v>11</v>
      </c>
    </row>
    <row r="67" spans="1:17" s="2" customFormat="1" x14ac:dyDescent="0.25">
      <c r="A67" s="14" t="s">
        <v>670</v>
      </c>
      <c r="B67" s="19" t="s">
        <v>671</v>
      </c>
      <c r="C67" s="16" t="s">
        <v>8</v>
      </c>
      <c r="D67" s="3">
        <v>1.4991273000000001</v>
      </c>
      <c r="E67" s="3">
        <v>5.9313900000000004</v>
      </c>
      <c r="F67" s="3">
        <v>7.8514999999999997</v>
      </c>
      <c r="G67" s="3">
        <v>15.81131965</v>
      </c>
      <c r="H67" s="3">
        <v>10.22658</v>
      </c>
      <c r="I67" s="3">
        <v>19.595102300000001</v>
      </c>
      <c r="J67" s="3">
        <v>10.22659</v>
      </c>
      <c r="K67" s="3">
        <v>19.59510229</v>
      </c>
      <c r="L67" s="3">
        <v>8.4835399999999996</v>
      </c>
      <c r="M67" s="3">
        <v>19.648787479999999</v>
      </c>
      <c r="N67" s="3" t="s">
        <v>11</v>
      </c>
      <c r="O67" s="3">
        <v>19.59510229</v>
      </c>
      <c r="P67" s="3" t="s">
        <v>11</v>
      </c>
      <c r="Q67" s="3" t="s">
        <v>11</v>
      </c>
    </row>
    <row r="68" spans="1:17" s="2" customFormat="1" x14ac:dyDescent="0.25">
      <c r="A68" s="14" t="s">
        <v>672</v>
      </c>
      <c r="B68" s="19" t="s">
        <v>673</v>
      </c>
      <c r="C68" s="16" t="s">
        <v>8</v>
      </c>
      <c r="D68" s="3" t="s">
        <v>11</v>
      </c>
      <c r="E68" s="3" t="s">
        <v>11</v>
      </c>
      <c r="F68" s="3" t="s">
        <v>11</v>
      </c>
      <c r="G68" s="3" t="s">
        <v>11</v>
      </c>
      <c r="H68" s="3" t="s">
        <v>11</v>
      </c>
      <c r="I68" s="3" t="s">
        <v>11</v>
      </c>
      <c r="J68" s="3" t="s">
        <v>11</v>
      </c>
      <c r="K68" s="3" t="s">
        <v>11</v>
      </c>
      <c r="L68" s="3" t="s">
        <v>11</v>
      </c>
      <c r="M68" s="3" t="s">
        <v>11</v>
      </c>
      <c r="N68" s="3" t="s">
        <v>11</v>
      </c>
      <c r="O68" s="3" t="s">
        <v>11</v>
      </c>
      <c r="P68" s="3" t="s">
        <v>11</v>
      </c>
      <c r="Q68" s="3" t="s">
        <v>11</v>
      </c>
    </row>
    <row r="69" spans="1:17" s="2" customFormat="1" x14ac:dyDescent="0.25">
      <c r="A69" s="14" t="s">
        <v>674</v>
      </c>
      <c r="B69" s="19" t="s">
        <v>675</v>
      </c>
      <c r="C69" s="16" t="s">
        <v>8</v>
      </c>
      <c r="D69" s="3" t="s">
        <v>11</v>
      </c>
      <c r="E69" s="3" t="s">
        <v>11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3" t="s">
        <v>11</v>
      </c>
      <c r="L69" s="3" t="s">
        <v>11</v>
      </c>
      <c r="M69" s="3" t="s">
        <v>11</v>
      </c>
      <c r="N69" s="3" t="s">
        <v>11</v>
      </c>
      <c r="O69" s="3" t="s">
        <v>11</v>
      </c>
      <c r="P69" s="3" t="s">
        <v>11</v>
      </c>
      <c r="Q69" s="3" t="s">
        <v>11</v>
      </c>
    </row>
    <row r="70" spans="1:17" s="2" customFormat="1" x14ac:dyDescent="0.2">
      <c r="A70" s="14" t="s">
        <v>83</v>
      </c>
      <c r="B70" s="21" t="s">
        <v>84</v>
      </c>
      <c r="C70" s="16" t="s">
        <v>8</v>
      </c>
      <c r="D70" s="6">
        <v>2.0459749999999999</v>
      </c>
      <c r="E70" s="6">
        <v>1.82653</v>
      </c>
      <c r="F70" s="6">
        <v>1.8138000000000001</v>
      </c>
      <c r="G70" s="6">
        <v>1.89123</v>
      </c>
      <c r="H70" s="6">
        <v>1.79847</v>
      </c>
      <c r="I70" s="6">
        <v>1.8162739999999999</v>
      </c>
      <c r="J70" s="6">
        <v>1.7841499999999999</v>
      </c>
      <c r="K70" s="6">
        <v>1.8118449999999999</v>
      </c>
      <c r="L70" s="6">
        <v>1.7687600000000001</v>
      </c>
      <c r="M70" s="6">
        <v>1.8197219899999999</v>
      </c>
      <c r="N70" s="6" t="s">
        <v>11</v>
      </c>
      <c r="O70" s="6">
        <v>1.8091380100000001</v>
      </c>
      <c r="P70" s="6">
        <f>L70+J70+H70</f>
        <v>5.3513799999999998</v>
      </c>
      <c r="Q70" s="6">
        <f>O70+M70+K70+I70</f>
        <v>7.2569789999999994</v>
      </c>
    </row>
    <row r="71" spans="1:17" s="2" customFormat="1" x14ac:dyDescent="0.2">
      <c r="A71" s="14" t="s">
        <v>85</v>
      </c>
      <c r="B71" s="19" t="s">
        <v>86</v>
      </c>
      <c r="C71" s="16" t="s">
        <v>8</v>
      </c>
      <c r="D71" s="6">
        <v>1.8339939999999999</v>
      </c>
      <c r="E71" s="6">
        <v>1.6299090000000001</v>
      </c>
      <c r="F71" s="6">
        <v>1.60819</v>
      </c>
      <c r="G71" s="6">
        <v>1.60819</v>
      </c>
      <c r="H71" s="6">
        <v>1.5864739999999999</v>
      </c>
      <c r="I71" s="6">
        <v>1.60819</v>
      </c>
      <c r="J71" s="6">
        <v>1.565561</v>
      </c>
      <c r="K71" s="6">
        <v>1.5864739999999999</v>
      </c>
      <c r="L71" s="6">
        <v>1.5457829999999999</v>
      </c>
      <c r="M71" s="6">
        <v>1.565561</v>
      </c>
      <c r="N71" s="6" t="s">
        <v>11</v>
      </c>
      <c r="O71" s="6">
        <v>1.5457829999999999</v>
      </c>
      <c r="P71" s="6">
        <f>L71+J71+H71</f>
        <v>4.6978179999999998</v>
      </c>
      <c r="Q71" s="6">
        <f>O71+M71+K71+I71</f>
        <v>6.3060080000000003</v>
      </c>
    </row>
    <row r="72" spans="1:17" s="2" customFormat="1" x14ac:dyDescent="0.2">
      <c r="A72" s="14" t="s">
        <v>87</v>
      </c>
      <c r="B72" s="19" t="s">
        <v>88</v>
      </c>
      <c r="C72" s="16" t="s">
        <v>8</v>
      </c>
      <c r="D72" s="6">
        <f t="shared" ref="D72:M72" si="12">D70-D71</f>
        <v>0.21198099999999998</v>
      </c>
      <c r="E72" s="6">
        <f t="shared" si="12"/>
        <v>0.19662099999999993</v>
      </c>
      <c r="F72" s="6">
        <f t="shared" si="12"/>
        <v>0.20561000000000007</v>
      </c>
      <c r="G72" s="6">
        <f t="shared" si="12"/>
        <v>0.28303999999999996</v>
      </c>
      <c r="H72" s="6">
        <f t="shared" si="12"/>
        <v>0.21199600000000007</v>
      </c>
      <c r="I72" s="6">
        <f t="shared" si="12"/>
        <v>0.20808399999999994</v>
      </c>
      <c r="J72" s="6">
        <f t="shared" si="12"/>
        <v>0.21858899999999992</v>
      </c>
      <c r="K72" s="6">
        <f t="shared" si="12"/>
        <v>0.22537099999999999</v>
      </c>
      <c r="L72" s="6">
        <f>L70-L71</f>
        <v>0.2229770000000002</v>
      </c>
      <c r="M72" s="6">
        <f t="shared" si="12"/>
        <v>0.25416098999999992</v>
      </c>
      <c r="N72" s="6" t="s">
        <v>11</v>
      </c>
      <c r="O72" s="6">
        <f>O70-O71</f>
        <v>0.26335501000000017</v>
      </c>
      <c r="P72" s="6">
        <f>L72+J72+H72</f>
        <v>0.6535620000000002</v>
      </c>
      <c r="Q72" s="6">
        <f>O72+M72+K72+I72</f>
        <v>0.95097100000000001</v>
      </c>
    </row>
    <row r="73" spans="1:17" s="2" customFormat="1" x14ac:dyDescent="0.2">
      <c r="A73" s="14" t="s">
        <v>89</v>
      </c>
      <c r="B73" s="21" t="s">
        <v>90</v>
      </c>
      <c r="C73" s="16" t="s">
        <v>8</v>
      </c>
      <c r="D73" s="6">
        <v>144.51073956999946</v>
      </c>
      <c r="E73" s="6">
        <f>E75+E76</f>
        <v>159.37519999999969</v>
      </c>
      <c r="F73" s="6">
        <v>184.27916000000025</v>
      </c>
      <c r="G73" s="6">
        <f>G75+G76</f>
        <v>167.14601285999893</v>
      </c>
      <c r="H73" s="6">
        <v>193.69377000000114</v>
      </c>
      <c r="I73" s="6">
        <f>I75+I76</f>
        <v>192.62469080999981</v>
      </c>
      <c r="J73" s="6">
        <v>207.56875999999951</v>
      </c>
      <c r="K73" s="6">
        <f>K75+K76</f>
        <v>193.93435593501692</v>
      </c>
      <c r="L73" s="6">
        <v>207.56875999999951</v>
      </c>
      <c r="M73" s="6">
        <f>M75+M76</f>
        <v>208.36280305525716</v>
      </c>
      <c r="N73" s="6" t="s">
        <v>11</v>
      </c>
      <c r="O73" s="6">
        <f>O75+O76</f>
        <v>230.94156241660454</v>
      </c>
      <c r="P73" s="6">
        <f>L73+J73+H73</f>
        <v>608.83129000000019</v>
      </c>
      <c r="Q73" s="6">
        <f>O73+M73+K73+I73</f>
        <v>825.86341221687849</v>
      </c>
    </row>
    <row r="74" spans="1:17" s="2" customFormat="1" x14ac:dyDescent="0.25">
      <c r="A74" s="14" t="s">
        <v>91</v>
      </c>
      <c r="B74" s="19" t="s">
        <v>92</v>
      </c>
      <c r="C74" s="16" t="s">
        <v>8</v>
      </c>
      <c r="D74" s="3" t="s">
        <v>11</v>
      </c>
      <c r="E74" s="3" t="s">
        <v>11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  <c r="K74" s="3" t="s">
        <v>11</v>
      </c>
      <c r="L74" s="3" t="s">
        <v>11</v>
      </c>
      <c r="M74" s="3" t="s">
        <v>11</v>
      </c>
      <c r="N74" s="3" t="s">
        <v>11</v>
      </c>
      <c r="O74" s="3" t="s">
        <v>11</v>
      </c>
      <c r="P74" s="3" t="s">
        <v>11</v>
      </c>
      <c r="Q74" s="3" t="s">
        <v>11</v>
      </c>
    </row>
    <row r="75" spans="1:17" s="2" customFormat="1" ht="15.75" customHeight="1" x14ac:dyDescent="0.2">
      <c r="A75" s="14" t="s">
        <v>93</v>
      </c>
      <c r="B75" s="19" t="s">
        <v>94</v>
      </c>
      <c r="C75" s="16" t="s">
        <v>8</v>
      </c>
      <c r="D75" s="6">
        <v>14.25508932</v>
      </c>
      <c r="E75" s="6">
        <v>10.90546</v>
      </c>
      <c r="F75" s="6">
        <v>13.3165</v>
      </c>
      <c r="G75" s="6">
        <v>3.4075628500000001</v>
      </c>
      <c r="H75" s="6">
        <v>14.57748</v>
      </c>
      <c r="I75" s="6">
        <v>5.6321395599999997</v>
      </c>
      <c r="J75" s="6">
        <v>15.13142</v>
      </c>
      <c r="K75" s="6">
        <v>5.7928737200000002</v>
      </c>
      <c r="L75" s="6">
        <v>15.70642</v>
      </c>
      <c r="M75" s="6">
        <v>6.0400900000000002</v>
      </c>
      <c r="N75" s="6" t="s">
        <v>11</v>
      </c>
      <c r="O75" s="6">
        <v>6.2696199999999997</v>
      </c>
      <c r="P75" s="6">
        <f>L75+J75+H75</f>
        <v>45.415320000000001</v>
      </c>
      <c r="Q75" s="6">
        <f>O75+M75+K75+I75</f>
        <v>23.734723279999997</v>
      </c>
    </row>
    <row r="76" spans="1:17" s="2" customFormat="1" x14ac:dyDescent="0.2">
      <c r="A76" s="14" t="s">
        <v>95</v>
      </c>
      <c r="B76" s="19" t="s">
        <v>96</v>
      </c>
      <c r="C76" s="16" t="s">
        <v>8</v>
      </c>
      <c r="D76" s="6">
        <v>130.25565024999946</v>
      </c>
      <c r="E76" s="6">
        <f t="shared" ref="E76:M76" si="13">E33-E48-E57-E63-E64-E75-E78-E70</f>
        <v>148.46973999999969</v>
      </c>
      <c r="F76" s="6">
        <f t="shared" si="13"/>
        <v>171.32380361000168</v>
      </c>
      <c r="G76" s="6">
        <f t="shared" si="13"/>
        <v>163.73845000999893</v>
      </c>
      <c r="H76" s="6">
        <f t="shared" si="13"/>
        <v>178.96265000000125</v>
      </c>
      <c r="I76" s="6">
        <f t="shared" si="13"/>
        <v>186.99255124999979</v>
      </c>
      <c r="J76" s="6">
        <f t="shared" si="13"/>
        <v>187.1849500000007</v>
      </c>
      <c r="K76" s="6">
        <f t="shared" si="13"/>
        <v>188.14148221501694</v>
      </c>
      <c r="L76" s="6">
        <f t="shared" si="13"/>
        <v>202.90021999999749</v>
      </c>
      <c r="M76" s="6">
        <f t="shared" si="13"/>
        <v>202.32271305525717</v>
      </c>
      <c r="N76" s="6" t="s">
        <v>11</v>
      </c>
      <c r="O76" s="6">
        <f>O33-O48-O57-O63-O64-O75-O78-O70</f>
        <v>224.67194241660454</v>
      </c>
      <c r="P76" s="6">
        <f>L76+J76+H76</f>
        <v>569.04781999999943</v>
      </c>
      <c r="Q76" s="6">
        <f>O76+M76+K76+I76</f>
        <v>802.12868893687846</v>
      </c>
    </row>
    <row r="77" spans="1:17" s="2" customFormat="1" x14ac:dyDescent="0.25">
      <c r="A77" s="14" t="s">
        <v>97</v>
      </c>
      <c r="B77" s="21" t="s">
        <v>98</v>
      </c>
      <c r="C77" s="16" t="s">
        <v>11</v>
      </c>
      <c r="D77" s="40" t="s">
        <v>467</v>
      </c>
      <c r="E77" s="40" t="s">
        <v>467</v>
      </c>
      <c r="F77" s="40" t="s">
        <v>467</v>
      </c>
      <c r="G77" s="40" t="s">
        <v>467</v>
      </c>
      <c r="H77" s="40" t="s">
        <v>467</v>
      </c>
      <c r="I77" s="40" t="s">
        <v>467</v>
      </c>
      <c r="J77" s="40" t="s">
        <v>467</v>
      </c>
      <c r="K77" s="40" t="s">
        <v>467</v>
      </c>
      <c r="L77" s="40" t="s">
        <v>467</v>
      </c>
      <c r="M77" s="40" t="s">
        <v>467</v>
      </c>
      <c r="N77" s="40" t="s">
        <v>467</v>
      </c>
      <c r="O77" s="40" t="s">
        <v>467</v>
      </c>
      <c r="P77" s="40" t="s">
        <v>467</v>
      </c>
      <c r="Q77" s="40" t="s">
        <v>467</v>
      </c>
    </row>
    <row r="78" spans="1:17" s="2" customFormat="1" x14ac:dyDescent="0.2">
      <c r="A78" s="14" t="s">
        <v>99</v>
      </c>
      <c r="B78" s="19" t="s">
        <v>100</v>
      </c>
      <c r="C78" s="16" t="s">
        <v>8</v>
      </c>
      <c r="D78" s="6">
        <v>6.1544689999999997</v>
      </c>
      <c r="E78" s="6">
        <v>3.2852800000000002</v>
      </c>
      <c r="F78" s="6">
        <v>4.6700100000000004</v>
      </c>
      <c r="G78" s="6">
        <v>3.0842783300000001</v>
      </c>
      <c r="H78" s="6">
        <v>4.8708099999999996</v>
      </c>
      <c r="I78" s="6">
        <v>3.7222200000000001</v>
      </c>
      <c r="J78" s="6">
        <v>5.0559000000000003</v>
      </c>
      <c r="K78" s="6">
        <v>3.89344</v>
      </c>
      <c r="L78" s="6">
        <v>5.24803</v>
      </c>
      <c r="M78" s="6">
        <v>4.0608599999999999</v>
      </c>
      <c r="N78" s="6" t="s">
        <v>11</v>
      </c>
      <c r="O78" s="6">
        <v>4.2151759999999996</v>
      </c>
      <c r="P78" s="6">
        <f>L78+J78+H78</f>
        <v>15.17474</v>
      </c>
      <c r="Q78" s="6">
        <f>O78+M78+K78+I78</f>
        <v>15.891696</v>
      </c>
    </row>
    <row r="79" spans="1:17" s="2" customFormat="1" x14ac:dyDescent="0.25">
      <c r="A79" s="14" t="s">
        <v>101</v>
      </c>
      <c r="B79" s="19" t="s">
        <v>102</v>
      </c>
      <c r="C79" s="16" t="s">
        <v>8</v>
      </c>
      <c r="D79" s="3" t="s">
        <v>11</v>
      </c>
      <c r="E79" s="3" t="s">
        <v>11</v>
      </c>
      <c r="F79" s="3" t="s">
        <v>11</v>
      </c>
      <c r="G79" s="3" t="s">
        <v>11</v>
      </c>
      <c r="H79" s="3" t="s">
        <v>11</v>
      </c>
      <c r="I79" s="3" t="s">
        <v>11</v>
      </c>
      <c r="J79" s="3" t="s">
        <v>11</v>
      </c>
      <c r="K79" s="3" t="s">
        <v>11</v>
      </c>
      <c r="L79" s="3" t="s">
        <v>11</v>
      </c>
      <c r="M79" s="3" t="s">
        <v>11</v>
      </c>
      <c r="N79" s="3" t="s">
        <v>11</v>
      </c>
      <c r="O79" s="3" t="s">
        <v>11</v>
      </c>
      <c r="P79" s="3" t="s">
        <v>11</v>
      </c>
      <c r="Q79" s="3" t="s">
        <v>11</v>
      </c>
    </row>
    <row r="80" spans="1:17" s="2" customFormat="1" x14ac:dyDescent="0.25">
      <c r="A80" s="14" t="s">
        <v>103</v>
      </c>
      <c r="B80" s="19" t="s">
        <v>104</v>
      </c>
      <c r="C80" s="16" t="s">
        <v>8</v>
      </c>
      <c r="D80" s="3" t="s">
        <v>11</v>
      </c>
      <c r="E80" s="3" t="s">
        <v>11</v>
      </c>
      <c r="F80" s="3" t="s">
        <v>11</v>
      </c>
      <c r="G80" s="3" t="s">
        <v>11</v>
      </c>
      <c r="H80" s="3" t="s">
        <v>11</v>
      </c>
      <c r="I80" s="3" t="s">
        <v>11</v>
      </c>
      <c r="J80" s="3" t="s">
        <v>11</v>
      </c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s="2" customFormat="1" x14ac:dyDescent="0.2">
      <c r="A81" s="14" t="s">
        <v>105</v>
      </c>
      <c r="B81" s="15" t="s">
        <v>676</v>
      </c>
      <c r="C81" s="16" t="s">
        <v>8</v>
      </c>
      <c r="D81" s="6">
        <v>343.7257093900007</v>
      </c>
      <c r="E81" s="6">
        <f t="shared" ref="E81:M81" si="14">E18-E33</f>
        <v>318.53175085000021</v>
      </c>
      <c r="F81" s="6">
        <f t="shared" si="14"/>
        <v>127.29029068899945</v>
      </c>
      <c r="G81" s="6">
        <f t="shared" si="14"/>
        <v>330.00174401000004</v>
      </c>
      <c r="H81" s="6">
        <f t="shared" si="14"/>
        <v>180.90871314599826</v>
      </c>
      <c r="I81" s="6">
        <f t="shared" si="14"/>
        <v>131.24384404000011</v>
      </c>
      <c r="J81" s="6">
        <f t="shared" si="14"/>
        <v>206.63472596300016</v>
      </c>
      <c r="K81" s="6">
        <f t="shared" si="14"/>
        <v>146.78697774999819</v>
      </c>
      <c r="L81" s="6">
        <f>L18-L33</f>
        <v>219.7102217360025</v>
      </c>
      <c r="M81" s="6">
        <f t="shared" si="14"/>
        <v>157.20553938000194</v>
      </c>
      <c r="N81" s="6" t="s">
        <v>11</v>
      </c>
      <c r="O81" s="6">
        <f>O18-O33</f>
        <v>171.30241159999969</v>
      </c>
      <c r="P81" s="6">
        <f>L81+J81+H81</f>
        <v>607.25366084500092</v>
      </c>
      <c r="Q81" s="6">
        <f>O81+M81+K81+I81</f>
        <v>606.53877276999992</v>
      </c>
    </row>
    <row r="82" spans="1:17" s="2" customFormat="1" x14ac:dyDescent="0.2">
      <c r="A82" s="14" t="s">
        <v>106</v>
      </c>
      <c r="B82" s="17" t="s">
        <v>10</v>
      </c>
      <c r="C82" s="16" t="s">
        <v>8</v>
      </c>
      <c r="D82" s="6" t="s">
        <v>11</v>
      </c>
      <c r="E82" s="6" t="s">
        <v>11</v>
      </c>
      <c r="F82" s="6" t="s">
        <v>11</v>
      </c>
      <c r="G82" s="6" t="s">
        <v>11</v>
      </c>
      <c r="H82" s="6" t="s">
        <v>11</v>
      </c>
      <c r="I82" s="6" t="s">
        <v>11</v>
      </c>
      <c r="J82" s="6" t="s">
        <v>11</v>
      </c>
      <c r="K82" s="6" t="s">
        <v>11</v>
      </c>
      <c r="L82" s="6" t="s">
        <v>11</v>
      </c>
      <c r="M82" s="6" t="s">
        <v>11</v>
      </c>
      <c r="N82" s="6" t="s">
        <v>11</v>
      </c>
      <c r="O82" s="6" t="s">
        <v>11</v>
      </c>
      <c r="P82" s="6" t="s">
        <v>11</v>
      </c>
      <c r="Q82" s="6" t="s">
        <v>11</v>
      </c>
    </row>
    <row r="83" spans="1:17" s="2" customFormat="1" ht="31.5" x14ac:dyDescent="0.2">
      <c r="A83" s="14" t="s">
        <v>107</v>
      </c>
      <c r="B83" s="20" t="s">
        <v>13</v>
      </c>
      <c r="C83" s="16" t="s">
        <v>8</v>
      </c>
      <c r="D83" s="6" t="s">
        <v>11</v>
      </c>
      <c r="E83" s="6" t="s">
        <v>11</v>
      </c>
      <c r="F83" s="6" t="s">
        <v>11</v>
      </c>
      <c r="G83" s="6" t="s">
        <v>11</v>
      </c>
      <c r="H83" s="6" t="s">
        <v>11</v>
      </c>
      <c r="I83" s="6" t="s">
        <v>11</v>
      </c>
      <c r="J83" s="6" t="s">
        <v>11</v>
      </c>
      <c r="K83" s="6" t="s">
        <v>11</v>
      </c>
      <c r="L83" s="6" t="s">
        <v>11</v>
      </c>
      <c r="M83" s="6" t="s">
        <v>11</v>
      </c>
      <c r="N83" s="6" t="s">
        <v>11</v>
      </c>
      <c r="O83" s="6" t="s">
        <v>11</v>
      </c>
      <c r="P83" s="6" t="s">
        <v>11</v>
      </c>
      <c r="Q83" s="6" t="s">
        <v>11</v>
      </c>
    </row>
    <row r="84" spans="1:17" s="2" customFormat="1" ht="31.5" x14ac:dyDescent="0.2">
      <c r="A84" s="14" t="s">
        <v>108</v>
      </c>
      <c r="B84" s="20" t="s">
        <v>15</v>
      </c>
      <c r="C84" s="16" t="s">
        <v>8</v>
      </c>
      <c r="D84" s="6" t="s">
        <v>11</v>
      </c>
      <c r="E84" s="6" t="s">
        <v>11</v>
      </c>
      <c r="F84" s="6" t="s">
        <v>11</v>
      </c>
      <c r="G84" s="6" t="s">
        <v>11</v>
      </c>
      <c r="H84" s="6" t="s">
        <v>11</v>
      </c>
      <c r="I84" s="6" t="s">
        <v>11</v>
      </c>
      <c r="J84" s="6" t="s">
        <v>11</v>
      </c>
      <c r="K84" s="6" t="s">
        <v>11</v>
      </c>
      <c r="L84" s="6" t="s">
        <v>11</v>
      </c>
      <c r="M84" s="6" t="s">
        <v>11</v>
      </c>
      <c r="N84" s="6" t="s">
        <v>11</v>
      </c>
      <c r="O84" s="6" t="s">
        <v>11</v>
      </c>
      <c r="P84" s="6" t="s">
        <v>11</v>
      </c>
      <c r="Q84" s="6" t="s">
        <v>11</v>
      </c>
    </row>
    <row r="85" spans="1:17" s="2" customFormat="1" ht="31.5" x14ac:dyDescent="0.2">
      <c r="A85" s="14" t="s">
        <v>109</v>
      </c>
      <c r="B85" s="20" t="s">
        <v>17</v>
      </c>
      <c r="C85" s="16" t="s">
        <v>8</v>
      </c>
      <c r="D85" s="6" t="s">
        <v>11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6" t="s">
        <v>11</v>
      </c>
      <c r="L85" s="6" t="s">
        <v>11</v>
      </c>
      <c r="M85" s="6" t="s">
        <v>11</v>
      </c>
      <c r="N85" s="6" t="s">
        <v>11</v>
      </c>
      <c r="O85" s="6" t="s">
        <v>11</v>
      </c>
      <c r="P85" s="6" t="s">
        <v>11</v>
      </c>
      <c r="Q85" s="6" t="s">
        <v>11</v>
      </c>
    </row>
    <row r="86" spans="1:17" s="2" customFormat="1" x14ac:dyDescent="0.2">
      <c r="A86" s="14" t="s">
        <v>110</v>
      </c>
      <c r="B86" s="17" t="s">
        <v>19</v>
      </c>
      <c r="C86" s="16" t="s">
        <v>8</v>
      </c>
      <c r="D86" s="6" t="s">
        <v>11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6" t="s">
        <v>11</v>
      </c>
      <c r="L86" s="6" t="s">
        <v>11</v>
      </c>
      <c r="M86" s="6" t="s">
        <v>11</v>
      </c>
      <c r="N86" s="6" t="s">
        <v>11</v>
      </c>
      <c r="O86" s="6" t="s">
        <v>11</v>
      </c>
      <c r="P86" s="6" t="s">
        <v>11</v>
      </c>
      <c r="Q86" s="6" t="s">
        <v>11</v>
      </c>
    </row>
    <row r="87" spans="1:17" s="2" customFormat="1" x14ac:dyDescent="0.2">
      <c r="A87" s="14" t="s">
        <v>111</v>
      </c>
      <c r="B87" s="17" t="s">
        <v>21</v>
      </c>
      <c r="C87" s="16" t="s">
        <v>8</v>
      </c>
      <c r="D87" s="6" t="s">
        <v>11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6" t="s">
        <v>11</v>
      </c>
      <c r="L87" s="6" t="s">
        <v>11</v>
      </c>
      <c r="M87" s="6" t="s">
        <v>11</v>
      </c>
      <c r="N87" s="6" t="s">
        <v>11</v>
      </c>
      <c r="O87" s="6" t="s">
        <v>11</v>
      </c>
      <c r="P87" s="6" t="s">
        <v>11</v>
      </c>
      <c r="Q87" s="6" t="s">
        <v>11</v>
      </c>
    </row>
    <row r="88" spans="1:17" s="2" customFormat="1" x14ac:dyDescent="0.2">
      <c r="A88" s="14" t="s">
        <v>112</v>
      </c>
      <c r="B88" s="17" t="s">
        <v>23</v>
      </c>
      <c r="C88" s="16" t="s">
        <v>8</v>
      </c>
      <c r="D88" s="6" t="s">
        <v>11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6" t="s">
        <v>11</v>
      </c>
      <c r="L88" s="6" t="s">
        <v>11</v>
      </c>
      <c r="M88" s="6" t="s">
        <v>11</v>
      </c>
      <c r="N88" s="6" t="s">
        <v>11</v>
      </c>
      <c r="O88" s="6" t="s">
        <v>11</v>
      </c>
      <c r="P88" s="6" t="s">
        <v>11</v>
      </c>
      <c r="Q88" s="6" t="s">
        <v>11</v>
      </c>
    </row>
    <row r="89" spans="1:17" s="2" customFormat="1" x14ac:dyDescent="0.2">
      <c r="A89" s="14" t="s">
        <v>113</v>
      </c>
      <c r="B89" s="17" t="s">
        <v>25</v>
      </c>
      <c r="C89" s="16" t="s">
        <v>8</v>
      </c>
      <c r="D89" s="6" t="s">
        <v>11</v>
      </c>
      <c r="E89" s="6" t="s">
        <v>11</v>
      </c>
      <c r="F89" s="6" t="s">
        <v>11</v>
      </c>
      <c r="G89" s="6" t="s">
        <v>11</v>
      </c>
      <c r="H89" s="6" t="s">
        <v>11</v>
      </c>
      <c r="I89" s="6" t="s">
        <v>11</v>
      </c>
      <c r="J89" s="6" t="s">
        <v>11</v>
      </c>
      <c r="K89" s="6" t="s">
        <v>11</v>
      </c>
      <c r="L89" s="6" t="s">
        <v>11</v>
      </c>
      <c r="M89" s="6" t="s">
        <v>11</v>
      </c>
      <c r="N89" s="6" t="s">
        <v>11</v>
      </c>
      <c r="O89" s="6" t="s">
        <v>11</v>
      </c>
      <c r="P89" s="6" t="s">
        <v>11</v>
      </c>
      <c r="Q89" s="6" t="s">
        <v>11</v>
      </c>
    </row>
    <row r="90" spans="1:17" s="2" customFormat="1" x14ac:dyDescent="0.2">
      <c r="A90" s="14" t="s">
        <v>114</v>
      </c>
      <c r="B90" s="17" t="s">
        <v>27</v>
      </c>
      <c r="C90" s="16" t="s">
        <v>8</v>
      </c>
      <c r="D90" s="6">
        <f>D81-D95</f>
        <v>321.4660892800008</v>
      </c>
      <c r="E90" s="6">
        <f>E81-E95</f>
        <v>299.66372127</v>
      </c>
      <c r="F90" s="6">
        <f>F81-F95</f>
        <v>112.64567675065598</v>
      </c>
      <c r="G90" s="6">
        <v>311.28140720000101</v>
      </c>
      <c r="H90" s="6">
        <f t="shared" ref="H90:M90" si="15">H81-H95</f>
        <v>164.28241650395486</v>
      </c>
      <c r="I90" s="6">
        <f t="shared" si="15"/>
        <v>112.53222889743408</v>
      </c>
      <c r="J90" s="6">
        <f t="shared" si="15"/>
        <v>188.94263276090177</v>
      </c>
      <c r="K90" s="6">
        <f t="shared" si="15"/>
        <v>127.10356106985191</v>
      </c>
      <c r="L90" s="6">
        <f t="shared" si="15"/>
        <v>200.88963124856016</v>
      </c>
      <c r="M90" s="6">
        <f t="shared" si="15"/>
        <v>136.47101876277776</v>
      </c>
      <c r="N90" s="6" t="s">
        <v>11</v>
      </c>
      <c r="O90" s="6">
        <f>O81-O95</f>
        <v>149.40343335931871</v>
      </c>
      <c r="P90" s="6">
        <f>L90+J90+H90</f>
        <v>554.11468051341683</v>
      </c>
      <c r="Q90" s="6">
        <f>O90+M90+K90+I90</f>
        <v>525.51024208938247</v>
      </c>
    </row>
    <row r="91" spans="1:17" s="2" customFormat="1" x14ac:dyDescent="0.2">
      <c r="A91" s="14" t="s">
        <v>115</v>
      </c>
      <c r="B91" s="17" t="s">
        <v>29</v>
      </c>
      <c r="C91" s="16" t="s">
        <v>8</v>
      </c>
      <c r="D91" s="6" t="s">
        <v>11</v>
      </c>
      <c r="E91" s="6" t="s">
        <v>11</v>
      </c>
      <c r="F91" s="6" t="s">
        <v>11</v>
      </c>
      <c r="G91" s="6" t="s">
        <v>11</v>
      </c>
      <c r="H91" s="6" t="s">
        <v>11</v>
      </c>
      <c r="I91" s="6" t="s">
        <v>11</v>
      </c>
      <c r="J91" s="6" t="s">
        <v>11</v>
      </c>
      <c r="K91" s="6" t="s">
        <v>11</v>
      </c>
      <c r="L91" s="6" t="s">
        <v>11</v>
      </c>
      <c r="M91" s="6" t="s">
        <v>11</v>
      </c>
      <c r="N91" s="6" t="s">
        <v>11</v>
      </c>
      <c r="O91" s="6" t="s">
        <v>11</v>
      </c>
      <c r="P91" s="6" t="s">
        <v>11</v>
      </c>
      <c r="Q91" s="6" t="s">
        <v>11</v>
      </c>
    </row>
    <row r="92" spans="1:17" s="2" customFormat="1" ht="31.5" x14ac:dyDescent="0.2">
      <c r="A92" s="14" t="s">
        <v>116</v>
      </c>
      <c r="B92" s="18" t="s">
        <v>31</v>
      </c>
      <c r="C92" s="16" t="s">
        <v>8</v>
      </c>
      <c r="D92" s="6" t="s">
        <v>11</v>
      </c>
      <c r="E92" s="6" t="s">
        <v>11</v>
      </c>
      <c r="F92" s="6" t="s">
        <v>11</v>
      </c>
      <c r="G92" s="6" t="s">
        <v>11</v>
      </c>
      <c r="H92" s="6" t="s">
        <v>11</v>
      </c>
      <c r="I92" s="6" t="s">
        <v>11</v>
      </c>
      <c r="J92" s="6" t="s">
        <v>11</v>
      </c>
      <c r="K92" s="6" t="s">
        <v>11</v>
      </c>
      <c r="L92" s="6" t="s">
        <v>11</v>
      </c>
      <c r="M92" s="6" t="s">
        <v>11</v>
      </c>
      <c r="N92" s="6" t="s">
        <v>11</v>
      </c>
      <c r="O92" s="6" t="s">
        <v>11</v>
      </c>
      <c r="P92" s="6" t="s">
        <v>11</v>
      </c>
      <c r="Q92" s="6" t="s">
        <v>11</v>
      </c>
    </row>
    <row r="93" spans="1:17" s="2" customFormat="1" x14ac:dyDescent="0.2">
      <c r="A93" s="14" t="s">
        <v>117</v>
      </c>
      <c r="B93" s="20" t="s">
        <v>33</v>
      </c>
      <c r="C93" s="16" t="s">
        <v>8</v>
      </c>
      <c r="D93" s="6" t="s">
        <v>11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6" t="s">
        <v>11</v>
      </c>
      <c r="L93" s="6" t="s">
        <v>11</v>
      </c>
      <c r="M93" s="6" t="s">
        <v>11</v>
      </c>
      <c r="N93" s="6" t="s">
        <v>11</v>
      </c>
      <c r="O93" s="6" t="s">
        <v>11</v>
      </c>
      <c r="P93" s="6" t="s">
        <v>11</v>
      </c>
      <c r="Q93" s="6" t="s">
        <v>11</v>
      </c>
    </row>
    <row r="94" spans="1:17" s="2" customFormat="1" x14ac:dyDescent="0.2">
      <c r="A94" s="14" t="s">
        <v>118</v>
      </c>
      <c r="B94" s="19" t="s">
        <v>35</v>
      </c>
      <c r="C94" s="16" t="s">
        <v>8</v>
      </c>
      <c r="D94" s="6" t="s">
        <v>11</v>
      </c>
      <c r="E94" s="6" t="s">
        <v>11</v>
      </c>
      <c r="F94" s="6" t="s">
        <v>11</v>
      </c>
      <c r="G94" s="6" t="s">
        <v>11</v>
      </c>
      <c r="H94" s="6" t="s">
        <v>11</v>
      </c>
      <c r="I94" s="6" t="s">
        <v>11</v>
      </c>
      <c r="J94" s="6" t="s">
        <v>11</v>
      </c>
      <c r="K94" s="6" t="s">
        <v>11</v>
      </c>
      <c r="L94" s="6" t="s">
        <v>11</v>
      </c>
      <c r="M94" s="6" t="s">
        <v>11</v>
      </c>
      <c r="N94" s="6" t="s">
        <v>11</v>
      </c>
      <c r="O94" s="6" t="s">
        <v>11</v>
      </c>
      <c r="P94" s="6" t="s">
        <v>11</v>
      </c>
      <c r="Q94" s="6" t="s">
        <v>11</v>
      </c>
    </row>
    <row r="95" spans="1:17" s="2" customFormat="1" x14ac:dyDescent="0.2">
      <c r="A95" s="14" t="s">
        <v>119</v>
      </c>
      <c r="B95" s="17" t="s">
        <v>37</v>
      </c>
      <c r="C95" s="16" t="s">
        <v>8</v>
      </c>
      <c r="D95" s="6">
        <v>22.259620109999901</v>
      </c>
      <c r="E95" s="6">
        <v>18.868029580000201</v>
      </c>
      <c r="F95" s="6">
        <f>F32-F47</f>
        <v>14.644613938343468</v>
      </c>
      <c r="G95" s="6">
        <f>G81-G90</f>
        <v>18.720336809999026</v>
      </c>
      <c r="H95" s="6">
        <f t="shared" ref="H95:M95" si="16">H32-H47</f>
        <v>16.626296642043389</v>
      </c>
      <c r="I95" s="6">
        <f t="shared" si="16"/>
        <v>18.711615142566028</v>
      </c>
      <c r="J95" s="6">
        <f t="shared" si="16"/>
        <v>17.692093202098398</v>
      </c>
      <c r="K95" s="6">
        <f t="shared" si="16"/>
        <v>19.683416680146287</v>
      </c>
      <c r="L95" s="6">
        <f t="shared" si="16"/>
        <v>18.820590487442335</v>
      </c>
      <c r="M95" s="6">
        <f t="shared" si="16"/>
        <v>20.73452061722417</v>
      </c>
      <c r="N95" s="6" t="s">
        <v>11</v>
      </c>
      <c r="O95" s="6">
        <f>O32-O47</f>
        <v>21.898978240680975</v>
      </c>
      <c r="P95" s="6">
        <f>L95+J95+H95</f>
        <v>53.138980331584122</v>
      </c>
      <c r="Q95" s="6">
        <f>O95+M95+K95+I95</f>
        <v>81.028530680617465</v>
      </c>
    </row>
    <row r="96" spans="1:17" s="2" customFormat="1" x14ac:dyDescent="0.2">
      <c r="A96" s="14" t="s">
        <v>120</v>
      </c>
      <c r="B96" s="15" t="s">
        <v>677</v>
      </c>
      <c r="C96" s="16" t="s">
        <v>8</v>
      </c>
      <c r="D96" s="6">
        <v>48.40780079999999</v>
      </c>
      <c r="E96" s="6">
        <f t="shared" ref="E96:M96" si="17">E97-E105</f>
        <v>265.02832779999994</v>
      </c>
      <c r="F96" s="6">
        <f t="shared" si="17"/>
        <v>206.38421746000003</v>
      </c>
      <c r="G96" s="6">
        <f t="shared" si="17"/>
        <v>285.92999057000003</v>
      </c>
      <c r="H96" s="6">
        <f t="shared" si="17"/>
        <v>131.376216</v>
      </c>
      <c r="I96" s="6">
        <f t="shared" si="17"/>
        <v>200.51399899000003</v>
      </c>
      <c r="J96" s="6">
        <f t="shared" si="17"/>
        <v>133.40879999999999</v>
      </c>
      <c r="K96" s="6">
        <f t="shared" si="17"/>
        <v>129.08257841</v>
      </c>
      <c r="L96" s="6">
        <f t="shared" si="17"/>
        <v>124.385414</v>
      </c>
      <c r="M96" s="6">
        <f t="shared" si="17"/>
        <v>122.99239879</v>
      </c>
      <c r="N96" s="6" t="s">
        <v>11</v>
      </c>
      <c r="O96" s="6">
        <f>O97-O105</f>
        <v>124.31974563</v>
      </c>
      <c r="P96" s="6">
        <f>L96+J96+H96</f>
        <v>389.17043000000001</v>
      </c>
      <c r="Q96" s="6">
        <f>O96+M96+K96+I96</f>
        <v>576.90872181999998</v>
      </c>
    </row>
    <row r="97" spans="1:17" s="2" customFormat="1" x14ac:dyDescent="0.2">
      <c r="A97" s="14" t="s">
        <v>121</v>
      </c>
      <c r="B97" s="18" t="s">
        <v>122</v>
      </c>
      <c r="C97" s="16" t="s">
        <v>8</v>
      </c>
      <c r="D97" s="6">
        <v>140.88734916999999</v>
      </c>
      <c r="E97" s="6">
        <v>385.59420533999997</v>
      </c>
      <c r="F97" s="6">
        <v>268.16349000000002</v>
      </c>
      <c r="G97" s="6">
        <v>438.38011777000003</v>
      </c>
      <c r="H97" s="6">
        <v>223.05565999999999</v>
      </c>
      <c r="I97" s="6">
        <v>300.50035344000003</v>
      </c>
      <c r="J97" s="6">
        <v>209.31594999999999</v>
      </c>
      <c r="K97" s="6">
        <v>200.25396000000001</v>
      </c>
      <c r="L97" s="6">
        <v>207.57271</v>
      </c>
      <c r="M97" s="6">
        <v>191.72077999999999</v>
      </c>
      <c r="N97" s="6" t="s">
        <v>11</v>
      </c>
      <c r="O97" s="6">
        <v>193.61194</v>
      </c>
      <c r="P97" s="6">
        <f>L97+J97+H97</f>
        <v>639.94431999999995</v>
      </c>
      <c r="Q97" s="6">
        <f>O97+M97+K97+I97</f>
        <v>886.08703344000003</v>
      </c>
    </row>
    <row r="98" spans="1:17" s="2" customFormat="1" x14ac:dyDescent="0.2">
      <c r="A98" s="14" t="s">
        <v>123</v>
      </c>
      <c r="B98" s="20" t="s">
        <v>124</v>
      </c>
      <c r="C98" s="16" t="s">
        <v>8</v>
      </c>
      <c r="D98" s="6" t="s">
        <v>11</v>
      </c>
      <c r="E98" s="6" t="s">
        <v>11</v>
      </c>
      <c r="F98" s="6" t="s">
        <v>11</v>
      </c>
      <c r="G98" s="6" t="s">
        <v>11</v>
      </c>
      <c r="H98" s="6" t="s">
        <v>11</v>
      </c>
      <c r="I98" s="6" t="s">
        <v>11</v>
      </c>
      <c r="J98" s="6" t="s">
        <v>11</v>
      </c>
      <c r="K98" s="6" t="s">
        <v>11</v>
      </c>
      <c r="L98" s="6" t="s">
        <v>11</v>
      </c>
      <c r="M98" s="6" t="s">
        <v>11</v>
      </c>
      <c r="N98" s="6" t="s">
        <v>11</v>
      </c>
      <c r="O98" s="6" t="s">
        <v>11</v>
      </c>
      <c r="P98" s="6" t="s">
        <v>11</v>
      </c>
      <c r="Q98" s="6" t="s">
        <v>11</v>
      </c>
    </row>
    <row r="99" spans="1:17" s="2" customFormat="1" x14ac:dyDescent="0.2">
      <c r="A99" s="14" t="s">
        <v>125</v>
      </c>
      <c r="B99" s="20" t="s">
        <v>126</v>
      </c>
      <c r="C99" s="16" t="s">
        <v>8</v>
      </c>
      <c r="D99" s="6">
        <v>77.15095771</v>
      </c>
      <c r="E99" s="6">
        <v>213.48375240999999</v>
      </c>
      <c r="F99" s="6">
        <v>212.20828</v>
      </c>
      <c r="G99" s="6">
        <v>328.84408819999999</v>
      </c>
      <c r="H99" s="6">
        <v>186.96181999999999</v>
      </c>
      <c r="I99" s="6">
        <v>214.89968744000001</v>
      </c>
      <c r="J99" s="6">
        <v>209.31594999999999</v>
      </c>
      <c r="K99" s="6">
        <v>144.85990000000001</v>
      </c>
      <c r="L99" s="6">
        <v>207.57271</v>
      </c>
      <c r="M99" s="6">
        <v>139.29491999999999</v>
      </c>
      <c r="N99" s="6" t="s">
        <v>11</v>
      </c>
      <c r="O99" s="6">
        <v>142.29479000000001</v>
      </c>
      <c r="P99" s="6">
        <f>L99+J99+H99</f>
        <v>603.85047999999995</v>
      </c>
      <c r="Q99" s="6">
        <f>O99+M99+K99+I99</f>
        <v>641.34929743999999</v>
      </c>
    </row>
    <row r="100" spans="1:17" s="2" customFormat="1" x14ac:dyDescent="0.2">
      <c r="A100" s="14" t="s">
        <v>127</v>
      </c>
      <c r="B100" s="20" t="s">
        <v>128</v>
      </c>
      <c r="C100" s="16" t="s">
        <v>8</v>
      </c>
      <c r="D100" s="6">
        <v>14.532220730000001</v>
      </c>
      <c r="E100" s="6">
        <v>27.436103849999999</v>
      </c>
      <c r="F100" s="6">
        <v>0</v>
      </c>
      <c r="G100" s="6">
        <v>3.3831082499999998</v>
      </c>
      <c r="H100" s="6">
        <v>0</v>
      </c>
      <c r="I100" s="6">
        <v>8.4545460000000006</v>
      </c>
      <c r="J100" s="6">
        <v>0</v>
      </c>
      <c r="K100" s="6">
        <v>0</v>
      </c>
      <c r="L100" s="6">
        <v>0</v>
      </c>
      <c r="M100" s="6">
        <v>0</v>
      </c>
      <c r="N100" s="6" t="s">
        <v>11</v>
      </c>
      <c r="O100" s="6">
        <v>0</v>
      </c>
      <c r="P100" s="6">
        <f>L100+J100+H100</f>
        <v>0</v>
      </c>
      <c r="Q100" s="6">
        <f>O100+M100+K100+I100</f>
        <v>8.4545460000000006</v>
      </c>
    </row>
    <row r="101" spans="1:17" s="2" customFormat="1" x14ac:dyDescent="0.2">
      <c r="A101" s="14" t="s">
        <v>129</v>
      </c>
      <c r="B101" s="22" t="s">
        <v>130</v>
      </c>
      <c r="C101" s="16" t="s">
        <v>8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 t="s">
        <v>11</v>
      </c>
      <c r="O101" s="6">
        <v>0</v>
      </c>
      <c r="P101" s="6">
        <f>L101+J101+H101</f>
        <v>0</v>
      </c>
      <c r="Q101" s="6">
        <f>O101+M101+K101+I101</f>
        <v>0</v>
      </c>
    </row>
    <row r="102" spans="1:17" s="2" customFormat="1" x14ac:dyDescent="0.2">
      <c r="A102" s="14" t="s">
        <v>131</v>
      </c>
      <c r="B102" s="19" t="s">
        <v>132</v>
      </c>
      <c r="C102" s="16" t="s">
        <v>8</v>
      </c>
      <c r="D102" s="6">
        <v>49.204170729999987</v>
      </c>
      <c r="E102" s="6">
        <f>E97-E99-E100</f>
        <v>144.67434907999998</v>
      </c>
      <c r="F102" s="6">
        <v>28.704039999999999</v>
      </c>
      <c r="G102" s="6">
        <f>G97-G99-G100</f>
        <v>106.15292132000003</v>
      </c>
      <c r="H102" s="6">
        <v>29.724689999999999</v>
      </c>
      <c r="I102" s="6">
        <f>I97-I99-I100</f>
        <v>77.146120000000025</v>
      </c>
      <c r="J102" s="6">
        <v>30.784189999999999</v>
      </c>
      <c r="K102" s="6">
        <f>K97-K99-K100</f>
        <v>55.394059999999996</v>
      </c>
      <c r="L102" s="6">
        <v>30.784189999999999</v>
      </c>
      <c r="M102" s="6">
        <f>M97-M99-M100</f>
        <v>52.42586</v>
      </c>
      <c r="N102" s="6" t="s">
        <v>11</v>
      </c>
      <c r="O102" s="6">
        <f>O97-O99-O100</f>
        <v>51.317149999999998</v>
      </c>
      <c r="P102" s="6">
        <f>L102+J102+H102</f>
        <v>91.29307</v>
      </c>
      <c r="Q102" s="6">
        <f>O102+M102+K102+I102</f>
        <v>236.28319000000002</v>
      </c>
    </row>
    <row r="103" spans="1:17" s="2" customFormat="1" x14ac:dyDescent="0.25">
      <c r="A103" s="14" t="s">
        <v>678</v>
      </c>
      <c r="B103" s="20" t="s">
        <v>679</v>
      </c>
      <c r="C103" s="16" t="s">
        <v>8</v>
      </c>
      <c r="D103" s="3" t="s">
        <v>11</v>
      </c>
      <c r="E103" s="3" t="s">
        <v>11</v>
      </c>
      <c r="F103" s="3" t="s">
        <v>11</v>
      </c>
      <c r="G103" s="3" t="s">
        <v>11</v>
      </c>
      <c r="H103" s="3" t="s">
        <v>11</v>
      </c>
      <c r="I103" s="3" t="s">
        <v>11</v>
      </c>
      <c r="J103" s="3" t="s">
        <v>11</v>
      </c>
      <c r="K103" s="3" t="s">
        <v>11</v>
      </c>
      <c r="L103" s="3" t="s">
        <v>11</v>
      </c>
      <c r="M103" s="3" t="s">
        <v>11</v>
      </c>
      <c r="N103" s="3" t="s">
        <v>11</v>
      </c>
      <c r="O103" s="3" t="s">
        <v>11</v>
      </c>
      <c r="P103" s="3" t="s">
        <v>11</v>
      </c>
      <c r="Q103" s="3" t="s">
        <v>11</v>
      </c>
    </row>
    <row r="104" spans="1:17" s="2" customFormat="1" x14ac:dyDescent="0.25">
      <c r="A104" s="14" t="s">
        <v>680</v>
      </c>
      <c r="B104" s="20" t="s">
        <v>681</v>
      </c>
      <c r="C104" s="16" t="s">
        <v>8</v>
      </c>
      <c r="D104" s="3" t="s">
        <v>11</v>
      </c>
      <c r="E104" s="3" t="s">
        <v>11</v>
      </c>
      <c r="F104" s="3" t="s">
        <v>11</v>
      </c>
      <c r="G104" s="3" t="s">
        <v>11</v>
      </c>
      <c r="H104" s="3" t="s">
        <v>11</v>
      </c>
      <c r="I104" s="3" t="s">
        <v>11</v>
      </c>
      <c r="J104" s="3" t="s">
        <v>11</v>
      </c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</row>
    <row r="105" spans="1:17" s="2" customFormat="1" x14ac:dyDescent="0.2">
      <c r="A105" s="14" t="s">
        <v>133</v>
      </c>
      <c r="B105" s="21" t="s">
        <v>90</v>
      </c>
      <c r="C105" s="16" t="s">
        <v>8</v>
      </c>
      <c r="D105" s="6">
        <v>92.479548370000003</v>
      </c>
      <c r="E105" s="6">
        <v>120.56587754</v>
      </c>
      <c r="F105" s="6">
        <v>61.779272540000001</v>
      </c>
      <c r="G105" s="6">
        <v>152.4501272</v>
      </c>
      <c r="H105" s="6">
        <v>91.679444000000004</v>
      </c>
      <c r="I105" s="6">
        <v>99.986354449999993</v>
      </c>
      <c r="J105" s="6">
        <v>75.907150000000001</v>
      </c>
      <c r="K105" s="6">
        <v>71.171381589999996</v>
      </c>
      <c r="L105" s="6">
        <v>83.187296000000003</v>
      </c>
      <c r="M105" s="6">
        <v>68.728381209999995</v>
      </c>
      <c r="N105" s="6" t="s">
        <v>11</v>
      </c>
      <c r="O105" s="6">
        <v>69.292194370000004</v>
      </c>
      <c r="P105" s="6">
        <f>L105+J105+H105</f>
        <v>250.77388999999999</v>
      </c>
      <c r="Q105" s="6">
        <f>O105+M105+K105+I105</f>
        <v>309.17831162000004</v>
      </c>
    </row>
    <row r="106" spans="1:17" s="2" customFormat="1" x14ac:dyDescent="0.2">
      <c r="A106" s="14" t="s">
        <v>134</v>
      </c>
      <c r="B106" s="19" t="s">
        <v>135</v>
      </c>
      <c r="C106" s="16" t="s">
        <v>8</v>
      </c>
      <c r="D106" s="6" t="s">
        <v>11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6" t="s">
        <v>11</v>
      </c>
      <c r="L106" s="6" t="s">
        <v>11</v>
      </c>
      <c r="M106" s="6" t="s">
        <v>11</v>
      </c>
      <c r="N106" s="6" t="s">
        <v>11</v>
      </c>
      <c r="O106" s="6" t="s">
        <v>11</v>
      </c>
      <c r="P106" s="6" t="s">
        <v>11</v>
      </c>
      <c r="Q106" s="6" t="s">
        <v>11</v>
      </c>
    </row>
    <row r="107" spans="1:17" s="2" customFormat="1" x14ac:dyDescent="0.2">
      <c r="A107" s="14" t="s">
        <v>136</v>
      </c>
      <c r="B107" s="19" t="s">
        <v>137</v>
      </c>
      <c r="C107" s="16" t="s">
        <v>8</v>
      </c>
      <c r="D107" s="6">
        <v>0.99621320000000002</v>
      </c>
      <c r="E107" s="6">
        <v>3.0399734</v>
      </c>
      <c r="F107" s="6">
        <v>3.81</v>
      </c>
      <c r="G107" s="6">
        <v>11.51416145</v>
      </c>
      <c r="H107" s="6">
        <v>3.41736</v>
      </c>
      <c r="I107" s="6">
        <v>9.0929170999999993</v>
      </c>
      <c r="J107" s="6">
        <v>1.86269</v>
      </c>
      <c r="K107" s="6">
        <v>6.7933435900000001</v>
      </c>
      <c r="L107" s="6">
        <v>0.91883000000000004</v>
      </c>
      <c r="M107" s="6">
        <v>5.0992564399999996</v>
      </c>
      <c r="N107" s="6" t="s">
        <v>11</v>
      </c>
      <c r="O107" s="6">
        <v>3.2130689499999998</v>
      </c>
      <c r="P107" s="6">
        <f>L107+J107+H107</f>
        <v>6.1988799999999999</v>
      </c>
      <c r="Q107" s="6">
        <f>O107+M107+K107+I107</f>
        <v>24.198586079999998</v>
      </c>
    </row>
    <row r="108" spans="1:17" s="2" customFormat="1" x14ac:dyDescent="0.25">
      <c r="A108" s="14" t="s">
        <v>682</v>
      </c>
      <c r="B108" s="22" t="s">
        <v>683</v>
      </c>
      <c r="C108" s="16" t="s">
        <v>8</v>
      </c>
      <c r="D108" s="3">
        <v>0.82155354999999997</v>
      </c>
      <c r="E108" s="3" t="s">
        <v>11</v>
      </c>
      <c r="F108" s="3" t="s">
        <v>11</v>
      </c>
      <c r="G108" s="3" t="s">
        <v>11</v>
      </c>
      <c r="H108" s="3" t="s">
        <v>11</v>
      </c>
      <c r="I108" s="3" t="s">
        <v>11</v>
      </c>
      <c r="J108" s="3" t="s">
        <v>11</v>
      </c>
      <c r="K108" s="3" t="s">
        <v>11</v>
      </c>
      <c r="L108" s="3" t="s">
        <v>11</v>
      </c>
      <c r="M108" s="3" t="s">
        <v>11</v>
      </c>
      <c r="N108" s="3" t="s">
        <v>11</v>
      </c>
      <c r="O108" s="3" t="s">
        <v>11</v>
      </c>
      <c r="P108" s="3" t="s">
        <v>11</v>
      </c>
      <c r="Q108" s="3" t="s">
        <v>11</v>
      </c>
    </row>
    <row r="109" spans="1:17" s="2" customFormat="1" x14ac:dyDescent="0.2">
      <c r="A109" s="14" t="s">
        <v>138</v>
      </c>
      <c r="B109" s="19" t="s">
        <v>139</v>
      </c>
      <c r="C109" s="16" t="s">
        <v>8</v>
      </c>
      <c r="D109" s="6">
        <v>61.233985869999998</v>
      </c>
      <c r="E109" s="6">
        <v>37.923374029999998</v>
      </c>
      <c r="F109" s="6">
        <v>31.17622454</v>
      </c>
      <c r="G109" s="6">
        <v>80.639121160000002</v>
      </c>
      <c r="H109" s="6">
        <v>61.225850000000001</v>
      </c>
      <c r="I109" s="6">
        <v>56.107454789999998</v>
      </c>
      <c r="J109" s="6">
        <v>46.007809999999999</v>
      </c>
      <c r="K109" s="6">
        <v>29.795326930000002</v>
      </c>
      <c r="L109" s="6">
        <v>53.199379999999998</v>
      </c>
      <c r="M109" s="6">
        <v>30.665723079999999</v>
      </c>
      <c r="N109" s="6" t="s">
        <v>11</v>
      </c>
      <c r="O109" s="6">
        <v>33.082477590000003</v>
      </c>
      <c r="P109" s="6">
        <f>L109+J109+H109</f>
        <v>160.43304000000001</v>
      </c>
      <c r="Q109" s="6">
        <f>O109+M109+K109+I109</f>
        <v>149.65098239</v>
      </c>
    </row>
    <row r="110" spans="1:17" s="2" customFormat="1" x14ac:dyDescent="0.2">
      <c r="A110" s="14" t="s">
        <v>140</v>
      </c>
      <c r="B110" s="22" t="s">
        <v>141</v>
      </c>
      <c r="C110" s="16" t="s">
        <v>8</v>
      </c>
      <c r="D110" s="6">
        <v>49.697149240000002</v>
      </c>
      <c r="E110" s="6">
        <v>14.526</v>
      </c>
      <c r="F110" s="6">
        <v>31.157</v>
      </c>
      <c r="G110" s="6">
        <v>74.236076120000007</v>
      </c>
      <c r="H110" s="6">
        <v>44.405999999999999</v>
      </c>
      <c r="I110" s="6">
        <f>I109-I111</f>
        <v>47.607454789999998</v>
      </c>
      <c r="J110" s="6">
        <v>45.686999999999998</v>
      </c>
      <c r="K110" s="6">
        <f>K109-K111</f>
        <v>29.595326930000002</v>
      </c>
      <c r="L110" s="6">
        <v>52.677</v>
      </c>
      <c r="M110" s="6">
        <f>M109-M111</f>
        <v>30.365723079999999</v>
      </c>
      <c r="N110" s="6" t="s">
        <v>11</v>
      </c>
      <c r="O110" s="6">
        <f>O109-O111</f>
        <v>32.682477590000005</v>
      </c>
      <c r="P110" s="6">
        <f>L110+J110+H110</f>
        <v>142.77000000000001</v>
      </c>
      <c r="Q110" s="6">
        <f>O110+M110+K110+I110</f>
        <v>140.25098238999999</v>
      </c>
    </row>
    <row r="111" spans="1:17" s="2" customFormat="1" x14ac:dyDescent="0.2">
      <c r="A111" s="14" t="s">
        <v>684</v>
      </c>
      <c r="B111" s="22" t="s">
        <v>685</v>
      </c>
      <c r="C111" s="16" t="s">
        <v>8</v>
      </c>
      <c r="D111" s="3">
        <f t="shared" ref="D111:J111" si="18">D109-D110</f>
        <v>11.536836629999996</v>
      </c>
      <c r="E111" s="3">
        <f t="shared" si="18"/>
        <v>23.397374029999998</v>
      </c>
      <c r="F111" s="3">
        <f t="shared" si="18"/>
        <v>1.9224539999999735E-2</v>
      </c>
      <c r="G111" s="3">
        <f t="shared" si="18"/>
        <v>6.403045039999995</v>
      </c>
      <c r="H111" s="3">
        <f t="shared" si="18"/>
        <v>16.819850000000002</v>
      </c>
      <c r="I111" s="3">
        <v>8.5</v>
      </c>
      <c r="J111" s="3">
        <f t="shared" si="18"/>
        <v>0.32081000000000159</v>
      </c>
      <c r="K111" s="6">
        <v>0.2</v>
      </c>
      <c r="L111" s="3">
        <f>L109-L110</f>
        <v>0.52237999999999829</v>
      </c>
      <c r="M111" s="3">
        <v>0.3</v>
      </c>
      <c r="N111" s="3" t="s">
        <v>11</v>
      </c>
      <c r="O111" s="3">
        <v>0.4</v>
      </c>
      <c r="P111" s="3">
        <f>L111+J111+H111</f>
        <v>17.663040000000002</v>
      </c>
      <c r="Q111" s="3">
        <f>O111+M111+K111+I111</f>
        <v>9.4</v>
      </c>
    </row>
    <row r="112" spans="1:17" s="2" customFormat="1" x14ac:dyDescent="0.2">
      <c r="A112" s="14" t="s">
        <v>142</v>
      </c>
      <c r="B112" s="19" t="s">
        <v>143</v>
      </c>
      <c r="C112" s="16" t="s">
        <v>8</v>
      </c>
      <c r="D112" s="6">
        <v>30.249349300000006</v>
      </c>
      <c r="E112" s="6">
        <f t="shared" ref="E112:J112" si="19">E105-E107-E109</f>
        <v>79.602530110000004</v>
      </c>
      <c r="F112" s="6">
        <f t="shared" si="19"/>
        <v>26.793047999999999</v>
      </c>
      <c r="G112" s="6">
        <f t="shared" si="19"/>
        <v>60.296844590000006</v>
      </c>
      <c r="H112" s="6">
        <f t="shared" si="19"/>
        <v>27.036234</v>
      </c>
      <c r="I112" s="6">
        <f t="shared" si="19"/>
        <v>34.785982560000001</v>
      </c>
      <c r="J112" s="6">
        <f t="shared" si="19"/>
        <v>28.036650000000002</v>
      </c>
      <c r="K112" s="6"/>
      <c r="L112" s="6">
        <f>L105-L107-L109</f>
        <v>29.069086000000006</v>
      </c>
      <c r="M112" s="6">
        <f>M105-M107-M109</f>
        <v>32.963401689999998</v>
      </c>
      <c r="N112" s="6" t="s">
        <v>11</v>
      </c>
      <c r="O112" s="6">
        <f>O105-O107-O109</f>
        <v>32.996647830000008</v>
      </c>
      <c r="P112" s="6">
        <f>L112+J112+H112</f>
        <v>84.141970000000015</v>
      </c>
      <c r="Q112" s="6">
        <f>O112+M112+K112+I112</f>
        <v>100.74603208000002</v>
      </c>
    </row>
    <row r="113" spans="1:17" s="2" customFormat="1" ht="15" customHeight="1" x14ac:dyDescent="0.25">
      <c r="A113" s="14" t="s">
        <v>686</v>
      </c>
      <c r="B113" s="19" t="s">
        <v>687</v>
      </c>
      <c r="C113" s="16" t="s">
        <v>8</v>
      </c>
      <c r="D113" s="3" t="s">
        <v>11</v>
      </c>
      <c r="E113" s="3" t="s">
        <v>11</v>
      </c>
      <c r="F113" s="3" t="s">
        <v>11</v>
      </c>
      <c r="G113" s="3" t="s">
        <v>11</v>
      </c>
      <c r="H113" s="3" t="s">
        <v>11</v>
      </c>
      <c r="I113" s="3" t="s">
        <v>11</v>
      </c>
      <c r="J113" s="3" t="s">
        <v>11</v>
      </c>
      <c r="K113" s="3" t="s">
        <v>11</v>
      </c>
      <c r="L113" s="3" t="s">
        <v>11</v>
      </c>
      <c r="M113" s="3" t="s">
        <v>11</v>
      </c>
      <c r="N113" s="3" t="s">
        <v>11</v>
      </c>
      <c r="O113" s="3" t="s">
        <v>11</v>
      </c>
      <c r="P113" s="3" t="s">
        <v>11</v>
      </c>
      <c r="Q113" s="3" t="s">
        <v>11</v>
      </c>
    </row>
    <row r="114" spans="1:17" s="2" customFormat="1" x14ac:dyDescent="0.25">
      <c r="A114" s="14" t="s">
        <v>688</v>
      </c>
      <c r="B114" s="19" t="s">
        <v>689</v>
      </c>
      <c r="C114" s="16" t="s">
        <v>8</v>
      </c>
      <c r="D114" s="3" t="s">
        <v>11</v>
      </c>
      <c r="E114" s="3" t="s">
        <v>11</v>
      </c>
      <c r="F114" s="3" t="s">
        <v>11</v>
      </c>
      <c r="G114" s="3" t="s">
        <v>11</v>
      </c>
      <c r="H114" s="3" t="s">
        <v>11</v>
      </c>
      <c r="I114" s="3" t="s">
        <v>11</v>
      </c>
      <c r="J114" s="3" t="s">
        <v>11</v>
      </c>
      <c r="K114" s="3" t="s">
        <v>11</v>
      </c>
      <c r="L114" s="3" t="s">
        <v>11</v>
      </c>
      <c r="M114" s="3" t="s">
        <v>11</v>
      </c>
      <c r="N114" s="3" t="s">
        <v>11</v>
      </c>
      <c r="O114" s="3" t="s">
        <v>11</v>
      </c>
      <c r="P114" s="3" t="s">
        <v>11</v>
      </c>
      <c r="Q114" s="3" t="s">
        <v>11</v>
      </c>
    </row>
    <row r="115" spans="1:17" s="2" customFormat="1" x14ac:dyDescent="0.2">
      <c r="A115" s="14" t="s">
        <v>144</v>
      </c>
      <c r="B115" s="15" t="s">
        <v>690</v>
      </c>
      <c r="C115" s="16" t="s">
        <v>8</v>
      </c>
      <c r="D115" s="6">
        <v>392.13351019000072</v>
      </c>
      <c r="E115" s="6">
        <f t="shared" ref="E115:M115" si="20">E81+E96</f>
        <v>583.56007865000015</v>
      </c>
      <c r="F115" s="6">
        <f t="shared" si="20"/>
        <v>333.67450814899951</v>
      </c>
      <c r="G115" s="6">
        <f t="shared" si="20"/>
        <v>615.93173458000001</v>
      </c>
      <c r="H115" s="6">
        <f t="shared" si="20"/>
        <v>312.28492914599826</v>
      </c>
      <c r="I115" s="6">
        <f t="shared" si="20"/>
        <v>331.75784303000012</v>
      </c>
      <c r="J115" s="6">
        <f t="shared" si="20"/>
        <v>340.04352596300015</v>
      </c>
      <c r="K115" s="6">
        <f t="shared" si="20"/>
        <v>275.86955615999818</v>
      </c>
      <c r="L115" s="6">
        <f t="shared" si="20"/>
        <v>344.09563573600246</v>
      </c>
      <c r="M115" s="6">
        <f t="shared" si="20"/>
        <v>280.19793817000192</v>
      </c>
      <c r="N115" s="6" t="s">
        <v>11</v>
      </c>
      <c r="O115" s="6">
        <f>O81+O96</f>
        <v>295.62215722999969</v>
      </c>
      <c r="P115" s="6">
        <f>L115+J115+H115</f>
        <v>996.42409084500093</v>
      </c>
      <c r="Q115" s="6">
        <f>O115+M115+K115+I115</f>
        <v>1183.4474945899999</v>
      </c>
    </row>
    <row r="116" spans="1:17" s="2" customFormat="1" ht="31.5" x14ac:dyDescent="0.2">
      <c r="A116" s="14" t="s">
        <v>145</v>
      </c>
      <c r="B116" s="18" t="s">
        <v>10</v>
      </c>
      <c r="C116" s="16" t="s">
        <v>8</v>
      </c>
      <c r="D116" s="6" t="s">
        <v>11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6" t="s">
        <v>11</v>
      </c>
      <c r="L116" s="6" t="s">
        <v>11</v>
      </c>
      <c r="M116" s="6" t="s">
        <v>11</v>
      </c>
      <c r="N116" s="6" t="s">
        <v>11</v>
      </c>
      <c r="O116" s="6" t="s">
        <v>11</v>
      </c>
      <c r="P116" s="6" t="s">
        <v>11</v>
      </c>
      <c r="Q116" s="6" t="s">
        <v>11</v>
      </c>
    </row>
    <row r="117" spans="1:17" s="2" customFormat="1" ht="31.5" x14ac:dyDescent="0.2">
      <c r="A117" s="14" t="s">
        <v>146</v>
      </c>
      <c r="B117" s="20" t="s">
        <v>13</v>
      </c>
      <c r="C117" s="16" t="s">
        <v>8</v>
      </c>
      <c r="D117" s="6" t="s">
        <v>11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6" t="s">
        <v>11</v>
      </c>
      <c r="L117" s="6" t="s">
        <v>11</v>
      </c>
      <c r="M117" s="6" t="s">
        <v>11</v>
      </c>
      <c r="N117" s="6" t="s">
        <v>11</v>
      </c>
      <c r="O117" s="6" t="s">
        <v>11</v>
      </c>
      <c r="P117" s="6" t="s">
        <v>11</v>
      </c>
      <c r="Q117" s="6" t="s">
        <v>11</v>
      </c>
    </row>
    <row r="118" spans="1:17" s="2" customFormat="1" ht="31.5" x14ac:dyDescent="0.2">
      <c r="A118" s="14" t="s">
        <v>147</v>
      </c>
      <c r="B118" s="20" t="s">
        <v>15</v>
      </c>
      <c r="C118" s="16" t="s">
        <v>8</v>
      </c>
      <c r="D118" s="6" t="s">
        <v>11</v>
      </c>
      <c r="E118" s="6" t="s">
        <v>11</v>
      </c>
      <c r="F118" s="6" t="s">
        <v>11</v>
      </c>
      <c r="G118" s="6" t="s">
        <v>11</v>
      </c>
      <c r="H118" s="6" t="s">
        <v>11</v>
      </c>
      <c r="I118" s="6" t="s">
        <v>11</v>
      </c>
      <c r="J118" s="6" t="s">
        <v>11</v>
      </c>
      <c r="K118" s="6" t="s">
        <v>11</v>
      </c>
      <c r="L118" s="6" t="s">
        <v>11</v>
      </c>
      <c r="M118" s="6" t="s">
        <v>11</v>
      </c>
      <c r="N118" s="6" t="s">
        <v>11</v>
      </c>
      <c r="O118" s="6" t="s">
        <v>11</v>
      </c>
      <c r="P118" s="6" t="s">
        <v>11</v>
      </c>
      <c r="Q118" s="6" t="s">
        <v>11</v>
      </c>
    </row>
    <row r="119" spans="1:17" s="2" customFormat="1" ht="31.5" x14ac:dyDescent="0.2">
      <c r="A119" s="14" t="s">
        <v>148</v>
      </c>
      <c r="B119" s="20" t="s">
        <v>17</v>
      </c>
      <c r="C119" s="16" t="s">
        <v>8</v>
      </c>
      <c r="D119" s="6" t="s">
        <v>11</v>
      </c>
      <c r="E119" s="6" t="s">
        <v>11</v>
      </c>
      <c r="F119" s="6" t="s">
        <v>11</v>
      </c>
      <c r="G119" s="6" t="s">
        <v>11</v>
      </c>
      <c r="H119" s="6" t="s">
        <v>11</v>
      </c>
      <c r="I119" s="6" t="s">
        <v>11</v>
      </c>
      <c r="J119" s="6" t="s">
        <v>11</v>
      </c>
      <c r="K119" s="6" t="s">
        <v>11</v>
      </c>
      <c r="L119" s="6" t="s">
        <v>11</v>
      </c>
      <c r="M119" s="6" t="s">
        <v>11</v>
      </c>
      <c r="N119" s="6" t="s">
        <v>11</v>
      </c>
      <c r="O119" s="6" t="s">
        <v>11</v>
      </c>
      <c r="P119" s="6" t="s">
        <v>11</v>
      </c>
      <c r="Q119" s="6" t="s">
        <v>11</v>
      </c>
    </row>
    <row r="120" spans="1:17" s="2" customFormat="1" x14ac:dyDescent="0.2">
      <c r="A120" s="14" t="s">
        <v>149</v>
      </c>
      <c r="B120" s="17" t="s">
        <v>19</v>
      </c>
      <c r="C120" s="16" t="s">
        <v>8</v>
      </c>
      <c r="D120" s="6" t="s">
        <v>11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6" t="s">
        <v>11</v>
      </c>
      <c r="L120" s="6" t="s">
        <v>11</v>
      </c>
      <c r="M120" s="6" t="s">
        <v>11</v>
      </c>
      <c r="N120" s="6" t="s">
        <v>11</v>
      </c>
      <c r="O120" s="6" t="s">
        <v>11</v>
      </c>
      <c r="P120" s="6" t="s">
        <v>11</v>
      </c>
      <c r="Q120" s="6" t="s">
        <v>11</v>
      </c>
    </row>
    <row r="121" spans="1:17" s="2" customFormat="1" x14ac:dyDescent="0.2">
      <c r="A121" s="14" t="s">
        <v>150</v>
      </c>
      <c r="B121" s="17" t="s">
        <v>21</v>
      </c>
      <c r="C121" s="16" t="s">
        <v>8</v>
      </c>
      <c r="D121" s="6" t="s">
        <v>11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6" t="s">
        <v>11</v>
      </c>
      <c r="L121" s="6" t="s">
        <v>11</v>
      </c>
      <c r="M121" s="6" t="s">
        <v>11</v>
      </c>
      <c r="N121" s="6" t="s">
        <v>11</v>
      </c>
      <c r="O121" s="6" t="s">
        <v>11</v>
      </c>
      <c r="P121" s="6" t="s">
        <v>11</v>
      </c>
      <c r="Q121" s="6" t="s">
        <v>11</v>
      </c>
    </row>
    <row r="122" spans="1:17" s="2" customFormat="1" x14ac:dyDescent="0.2">
      <c r="A122" s="14" t="s">
        <v>151</v>
      </c>
      <c r="B122" s="17" t="s">
        <v>23</v>
      </c>
      <c r="C122" s="16" t="s">
        <v>8</v>
      </c>
      <c r="D122" s="6" t="s">
        <v>11</v>
      </c>
      <c r="E122" s="6" t="s">
        <v>11</v>
      </c>
      <c r="F122" s="6" t="s">
        <v>11</v>
      </c>
      <c r="G122" s="6" t="s">
        <v>11</v>
      </c>
      <c r="H122" s="6" t="s">
        <v>11</v>
      </c>
      <c r="I122" s="6" t="s">
        <v>11</v>
      </c>
      <c r="J122" s="6" t="s">
        <v>11</v>
      </c>
      <c r="K122" s="6" t="s">
        <v>11</v>
      </c>
      <c r="L122" s="6" t="s">
        <v>11</v>
      </c>
      <c r="M122" s="6" t="s">
        <v>11</v>
      </c>
      <c r="N122" s="6" t="s">
        <v>11</v>
      </c>
      <c r="O122" s="6" t="s">
        <v>11</v>
      </c>
      <c r="P122" s="6" t="s">
        <v>11</v>
      </c>
      <c r="Q122" s="6" t="s">
        <v>11</v>
      </c>
    </row>
    <row r="123" spans="1:17" s="2" customFormat="1" x14ac:dyDescent="0.2">
      <c r="A123" s="14" t="s">
        <v>152</v>
      </c>
      <c r="B123" s="17" t="s">
        <v>25</v>
      </c>
      <c r="C123" s="16" t="s">
        <v>8</v>
      </c>
      <c r="D123" s="6" t="s">
        <v>11</v>
      </c>
      <c r="E123" s="6" t="s">
        <v>11</v>
      </c>
      <c r="F123" s="6" t="s">
        <v>11</v>
      </c>
      <c r="G123" s="6" t="s">
        <v>11</v>
      </c>
      <c r="H123" s="6" t="s">
        <v>11</v>
      </c>
      <c r="I123" s="6" t="s">
        <v>11</v>
      </c>
      <c r="J123" s="6" t="s">
        <v>11</v>
      </c>
      <c r="K123" s="6" t="s">
        <v>11</v>
      </c>
      <c r="L123" s="6" t="s">
        <v>11</v>
      </c>
      <c r="M123" s="6" t="s">
        <v>11</v>
      </c>
      <c r="N123" s="6" t="s">
        <v>11</v>
      </c>
      <c r="O123" s="6" t="s">
        <v>11</v>
      </c>
      <c r="P123" s="6" t="s">
        <v>11</v>
      </c>
      <c r="Q123" s="6" t="s">
        <v>11</v>
      </c>
    </row>
    <row r="124" spans="1:17" s="2" customFormat="1" x14ac:dyDescent="0.2">
      <c r="A124" s="14" t="s">
        <v>153</v>
      </c>
      <c r="B124" s="17" t="s">
        <v>27</v>
      </c>
      <c r="C124" s="16" t="s">
        <v>8</v>
      </c>
      <c r="D124" s="6">
        <f t="shared" ref="D124:M124" si="21">D115-D129</f>
        <v>269.29291703000069</v>
      </c>
      <c r="E124" s="6">
        <f t="shared" si="21"/>
        <v>372.71250735333314</v>
      </c>
      <c r="F124" s="6">
        <f t="shared" si="21"/>
        <v>107.32161421065604</v>
      </c>
      <c r="G124" s="6">
        <f t="shared" si="21"/>
        <v>272.848099503333</v>
      </c>
      <c r="H124" s="6">
        <f t="shared" si="21"/>
        <v>108.94681250395487</v>
      </c>
      <c r="I124" s="6">
        <f t="shared" si="21"/>
        <v>98.646540447434091</v>
      </c>
      <c r="J124" s="6">
        <f t="shared" si="21"/>
        <v>113.28548276090177</v>
      </c>
      <c r="K124" s="6">
        <f t="shared" si="21"/>
        <v>108.84920947985188</v>
      </c>
      <c r="L124" s="6">
        <f t="shared" si="21"/>
        <v>117.95233524856013</v>
      </c>
      <c r="M124" s="6">
        <f t="shared" si="21"/>
        <v>119.71488755277775</v>
      </c>
      <c r="N124" s="6" t="s">
        <v>11</v>
      </c>
      <c r="O124" s="6">
        <f>O115-O129</f>
        <v>131.67838898931871</v>
      </c>
      <c r="P124" s="6">
        <f>L124+J124+H124</f>
        <v>340.18463051341678</v>
      </c>
      <c r="Q124" s="6">
        <f>O124+M124+K124+I124</f>
        <v>458.88902646938243</v>
      </c>
    </row>
    <row r="125" spans="1:17" s="2" customFormat="1" x14ac:dyDescent="0.2">
      <c r="A125" s="14" t="s">
        <v>154</v>
      </c>
      <c r="B125" s="17" t="s">
        <v>29</v>
      </c>
      <c r="C125" s="16" t="s">
        <v>8</v>
      </c>
      <c r="D125" s="6" t="s">
        <v>11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6" t="s">
        <v>11</v>
      </c>
      <c r="L125" s="6" t="s">
        <v>11</v>
      </c>
      <c r="M125" s="6" t="s">
        <v>11</v>
      </c>
      <c r="N125" s="6" t="s">
        <v>11</v>
      </c>
      <c r="O125" s="6" t="s">
        <v>11</v>
      </c>
      <c r="P125" s="6" t="s">
        <v>11</v>
      </c>
      <c r="Q125" s="6" t="s">
        <v>11</v>
      </c>
    </row>
    <row r="126" spans="1:17" s="2" customFormat="1" ht="31.5" x14ac:dyDescent="0.2">
      <c r="A126" s="14" t="s">
        <v>155</v>
      </c>
      <c r="B126" s="18" t="s">
        <v>31</v>
      </c>
      <c r="C126" s="16" t="s">
        <v>8</v>
      </c>
      <c r="D126" s="6" t="s">
        <v>11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6" t="s">
        <v>11</v>
      </c>
      <c r="L126" s="6" t="s">
        <v>11</v>
      </c>
      <c r="M126" s="6" t="s">
        <v>11</v>
      </c>
      <c r="N126" s="6" t="s">
        <v>11</v>
      </c>
      <c r="O126" s="6" t="s">
        <v>11</v>
      </c>
      <c r="P126" s="6" t="s">
        <v>11</v>
      </c>
      <c r="Q126" s="6" t="s">
        <v>11</v>
      </c>
    </row>
    <row r="127" spans="1:17" s="2" customFormat="1" x14ac:dyDescent="0.2">
      <c r="A127" s="14" t="s">
        <v>156</v>
      </c>
      <c r="B127" s="19" t="s">
        <v>33</v>
      </c>
      <c r="C127" s="16" t="s">
        <v>8</v>
      </c>
      <c r="D127" s="6" t="s">
        <v>11</v>
      </c>
      <c r="E127" s="6" t="s">
        <v>11</v>
      </c>
      <c r="F127" s="6" t="s">
        <v>11</v>
      </c>
      <c r="G127" s="6" t="s">
        <v>11</v>
      </c>
      <c r="H127" s="6" t="s">
        <v>11</v>
      </c>
      <c r="I127" s="6" t="s">
        <v>11</v>
      </c>
      <c r="J127" s="6" t="s">
        <v>11</v>
      </c>
      <c r="K127" s="6" t="s">
        <v>11</v>
      </c>
      <c r="L127" s="6" t="s">
        <v>11</v>
      </c>
      <c r="M127" s="6" t="s">
        <v>11</v>
      </c>
      <c r="N127" s="6" t="s">
        <v>11</v>
      </c>
      <c r="O127" s="6" t="s">
        <v>11</v>
      </c>
      <c r="P127" s="6" t="s">
        <v>11</v>
      </c>
      <c r="Q127" s="6" t="s">
        <v>11</v>
      </c>
    </row>
    <row r="128" spans="1:17" s="2" customFormat="1" x14ac:dyDescent="0.2">
      <c r="A128" s="14" t="s">
        <v>157</v>
      </c>
      <c r="B128" s="19" t="s">
        <v>35</v>
      </c>
      <c r="C128" s="16" t="s">
        <v>8</v>
      </c>
      <c r="D128" s="6" t="s">
        <v>11</v>
      </c>
      <c r="E128" s="6" t="s">
        <v>11</v>
      </c>
      <c r="F128" s="6" t="s">
        <v>11</v>
      </c>
      <c r="G128" s="6" t="s">
        <v>11</v>
      </c>
      <c r="H128" s="6" t="s">
        <v>11</v>
      </c>
      <c r="I128" s="6" t="s">
        <v>11</v>
      </c>
      <c r="J128" s="6" t="s">
        <v>11</v>
      </c>
      <c r="K128" s="6" t="s">
        <v>11</v>
      </c>
      <c r="L128" s="6" t="s">
        <v>11</v>
      </c>
      <c r="M128" s="6" t="s">
        <v>11</v>
      </c>
      <c r="N128" s="6" t="s">
        <v>11</v>
      </c>
      <c r="O128" s="6" t="s">
        <v>11</v>
      </c>
      <c r="P128" s="6" t="s">
        <v>11</v>
      </c>
      <c r="Q128" s="6" t="s">
        <v>11</v>
      </c>
    </row>
    <row r="129" spans="1:17" s="2" customFormat="1" x14ac:dyDescent="0.2">
      <c r="A129" s="14" t="s">
        <v>158</v>
      </c>
      <c r="B129" s="17" t="s">
        <v>37</v>
      </c>
      <c r="C129" s="16" t="s">
        <v>8</v>
      </c>
      <c r="D129" s="6">
        <v>122.84059316</v>
      </c>
      <c r="E129" s="6">
        <v>210.84757129666701</v>
      </c>
      <c r="F129" s="6">
        <f>F95+F99-0.5</f>
        <v>226.35289393834347</v>
      </c>
      <c r="G129" s="6">
        <v>343.08363507666701</v>
      </c>
      <c r="H129" s="6">
        <f>H95+H99-0.25</f>
        <v>203.33811664204339</v>
      </c>
      <c r="I129" s="6">
        <f>I95+I99-0.5</f>
        <v>233.11130258256603</v>
      </c>
      <c r="J129" s="6">
        <f>J95+J99-0.25</f>
        <v>226.75804320209838</v>
      </c>
      <c r="K129" s="6">
        <f>K95+K99+2.47703</f>
        <v>167.0203466801463</v>
      </c>
      <c r="L129" s="6">
        <f>L95+L99-0.25</f>
        <v>226.14330048744233</v>
      </c>
      <c r="M129" s="6">
        <f>M95+M99+0.45361</f>
        <v>160.48305061722417</v>
      </c>
      <c r="N129" s="6" t="s">
        <v>11</v>
      </c>
      <c r="O129" s="6">
        <f>O95+O99-0.25</f>
        <v>163.94376824068098</v>
      </c>
      <c r="P129" s="6">
        <f>L129+J129+H129</f>
        <v>656.23946033158404</v>
      </c>
      <c r="Q129" s="6">
        <f>O129+M129+K129+I129</f>
        <v>724.55846812061748</v>
      </c>
    </row>
    <row r="130" spans="1:17" s="2" customFormat="1" x14ac:dyDescent="0.2">
      <c r="A130" s="14" t="s">
        <v>159</v>
      </c>
      <c r="B130" s="15" t="s">
        <v>160</v>
      </c>
      <c r="C130" s="16" t="s">
        <v>8</v>
      </c>
      <c r="D130" s="6">
        <v>80.298837849999998</v>
      </c>
      <c r="E130" s="6">
        <v>116.953</v>
      </c>
      <c r="F130" s="6">
        <v>86.568300000000008</v>
      </c>
      <c r="G130" s="6">
        <v>155.80427533</v>
      </c>
      <c r="H130" s="6">
        <v>81.047939999999997</v>
      </c>
      <c r="I130" s="6">
        <v>86.243759999999995</v>
      </c>
      <c r="J130" s="6">
        <v>88.107339999999979</v>
      </c>
      <c r="K130" s="6">
        <v>72.379629999999992</v>
      </c>
      <c r="L130" s="6">
        <v>89.241629999999986</v>
      </c>
      <c r="M130" s="6">
        <v>73.635000000000005</v>
      </c>
      <c r="N130" s="6" t="s">
        <v>11</v>
      </c>
      <c r="O130" s="6">
        <v>77.660019999999989</v>
      </c>
      <c r="P130" s="6">
        <f>L130+J130+H130</f>
        <v>258.39690999999993</v>
      </c>
      <c r="Q130" s="6">
        <f>O130+M130+K130+I130</f>
        <v>309.91840999999999</v>
      </c>
    </row>
    <row r="131" spans="1:17" s="2" customFormat="1" x14ac:dyDescent="0.2">
      <c r="A131" s="14" t="s">
        <v>161</v>
      </c>
      <c r="B131" s="17" t="s">
        <v>10</v>
      </c>
      <c r="C131" s="16" t="s">
        <v>8</v>
      </c>
      <c r="D131" s="6" t="s">
        <v>11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6" t="s">
        <v>11</v>
      </c>
      <c r="L131" s="6" t="s">
        <v>11</v>
      </c>
      <c r="M131" s="6" t="s">
        <v>11</v>
      </c>
      <c r="N131" s="6" t="s">
        <v>11</v>
      </c>
      <c r="O131" s="6" t="s">
        <v>11</v>
      </c>
      <c r="P131" s="6" t="s">
        <v>11</v>
      </c>
      <c r="Q131" s="6" t="s">
        <v>11</v>
      </c>
    </row>
    <row r="132" spans="1:17" s="2" customFormat="1" ht="31.5" x14ac:dyDescent="0.2">
      <c r="A132" s="14" t="s">
        <v>162</v>
      </c>
      <c r="B132" s="20" t="s">
        <v>13</v>
      </c>
      <c r="C132" s="16" t="s">
        <v>8</v>
      </c>
      <c r="D132" s="6" t="s">
        <v>11</v>
      </c>
      <c r="E132" s="6" t="s">
        <v>11</v>
      </c>
      <c r="F132" s="6" t="s">
        <v>11</v>
      </c>
      <c r="G132" s="6" t="s">
        <v>11</v>
      </c>
      <c r="H132" s="6" t="s">
        <v>11</v>
      </c>
      <c r="I132" s="6" t="s">
        <v>11</v>
      </c>
      <c r="J132" s="6" t="s">
        <v>11</v>
      </c>
      <c r="K132" s="6" t="s">
        <v>11</v>
      </c>
      <c r="L132" s="6" t="s">
        <v>11</v>
      </c>
      <c r="M132" s="6" t="s">
        <v>11</v>
      </c>
      <c r="N132" s="6" t="s">
        <v>11</v>
      </c>
      <c r="O132" s="6" t="s">
        <v>11</v>
      </c>
      <c r="P132" s="6" t="s">
        <v>11</v>
      </c>
      <c r="Q132" s="6" t="s">
        <v>11</v>
      </c>
    </row>
    <row r="133" spans="1:17" s="2" customFormat="1" ht="31.5" x14ac:dyDescent="0.2">
      <c r="A133" s="14" t="s">
        <v>163</v>
      </c>
      <c r="B133" s="20" t="s">
        <v>15</v>
      </c>
      <c r="C133" s="16" t="s">
        <v>8</v>
      </c>
      <c r="D133" s="6" t="s">
        <v>11</v>
      </c>
      <c r="E133" s="6" t="s">
        <v>11</v>
      </c>
      <c r="F133" s="6" t="s">
        <v>11</v>
      </c>
      <c r="G133" s="6" t="s">
        <v>11</v>
      </c>
      <c r="H133" s="6" t="s">
        <v>11</v>
      </c>
      <c r="I133" s="6" t="s">
        <v>11</v>
      </c>
      <c r="J133" s="6" t="s">
        <v>11</v>
      </c>
      <c r="K133" s="6" t="s">
        <v>11</v>
      </c>
      <c r="L133" s="6" t="s">
        <v>11</v>
      </c>
      <c r="M133" s="6" t="s">
        <v>11</v>
      </c>
      <c r="N133" s="6" t="s">
        <v>11</v>
      </c>
      <c r="O133" s="6" t="s">
        <v>11</v>
      </c>
      <c r="P133" s="6" t="s">
        <v>11</v>
      </c>
      <c r="Q133" s="6" t="s">
        <v>11</v>
      </c>
    </row>
    <row r="134" spans="1:17" s="2" customFormat="1" ht="31.5" x14ac:dyDescent="0.2">
      <c r="A134" s="14" t="s">
        <v>164</v>
      </c>
      <c r="B134" s="20" t="s">
        <v>17</v>
      </c>
      <c r="C134" s="16" t="s">
        <v>8</v>
      </c>
      <c r="D134" s="6" t="s">
        <v>11</v>
      </c>
      <c r="E134" s="6" t="s">
        <v>11</v>
      </c>
      <c r="F134" s="6" t="s">
        <v>11</v>
      </c>
      <c r="G134" s="6" t="s">
        <v>11</v>
      </c>
      <c r="H134" s="6" t="s">
        <v>11</v>
      </c>
      <c r="I134" s="6" t="s">
        <v>11</v>
      </c>
      <c r="J134" s="6" t="s">
        <v>11</v>
      </c>
      <c r="K134" s="6" t="s">
        <v>11</v>
      </c>
      <c r="L134" s="6" t="s">
        <v>11</v>
      </c>
      <c r="M134" s="6" t="s">
        <v>11</v>
      </c>
      <c r="N134" s="6" t="s">
        <v>11</v>
      </c>
      <c r="O134" s="6" t="s">
        <v>11</v>
      </c>
      <c r="P134" s="6" t="s">
        <v>11</v>
      </c>
      <c r="Q134" s="6" t="s">
        <v>11</v>
      </c>
    </row>
    <row r="135" spans="1:17" s="2" customFormat="1" x14ac:dyDescent="0.2">
      <c r="A135" s="14" t="s">
        <v>165</v>
      </c>
      <c r="B135" s="21" t="s">
        <v>166</v>
      </c>
      <c r="C135" s="16" t="s">
        <v>8</v>
      </c>
      <c r="D135" s="6" t="s">
        <v>11</v>
      </c>
      <c r="E135" s="6" t="s">
        <v>11</v>
      </c>
      <c r="F135" s="6" t="s">
        <v>11</v>
      </c>
      <c r="G135" s="6" t="s">
        <v>11</v>
      </c>
      <c r="H135" s="6" t="s">
        <v>11</v>
      </c>
      <c r="I135" s="6" t="s">
        <v>11</v>
      </c>
      <c r="J135" s="6" t="s">
        <v>11</v>
      </c>
      <c r="K135" s="6" t="s">
        <v>11</v>
      </c>
      <c r="L135" s="6" t="s">
        <v>11</v>
      </c>
      <c r="M135" s="6" t="s">
        <v>11</v>
      </c>
      <c r="N135" s="6" t="s">
        <v>11</v>
      </c>
      <c r="O135" s="6" t="s">
        <v>11</v>
      </c>
      <c r="P135" s="6" t="s">
        <v>11</v>
      </c>
      <c r="Q135" s="6" t="s">
        <v>11</v>
      </c>
    </row>
    <row r="136" spans="1:17" s="2" customFormat="1" x14ac:dyDescent="0.2">
      <c r="A136" s="14" t="s">
        <v>167</v>
      </c>
      <c r="B136" s="21" t="s">
        <v>168</v>
      </c>
      <c r="C136" s="16" t="s">
        <v>8</v>
      </c>
      <c r="D136" s="6" t="s">
        <v>11</v>
      </c>
      <c r="E136" s="6" t="s">
        <v>11</v>
      </c>
      <c r="F136" s="6" t="s">
        <v>11</v>
      </c>
      <c r="G136" s="6" t="s">
        <v>11</v>
      </c>
      <c r="H136" s="6" t="s">
        <v>11</v>
      </c>
      <c r="I136" s="6" t="s">
        <v>11</v>
      </c>
      <c r="J136" s="6" t="s">
        <v>11</v>
      </c>
      <c r="K136" s="6" t="s">
        <v>11</v>
      </c>
      <c r="L136" s="6" t="s">
        <v>11</v>
      </c>
      <c r="M136" s="6" t="s">
        <v>11</v>
      </c>
      <c r="N136" s="6" t="s">
        <v>11</v>
      </c>
      <c r="O136" s="6" t="s">
        <v>11</v>
      </c>
      <c r="P136" s="6" t="s">
        <v>11</v>
      </c>
      <c r="Q136" s="6" t="s">
        <v>11</v>
      </c>
    </row>
    <row r="137" spans="1:17" s="2" customFormat="1" x14ac:dyDescent="0.2">
      <c r="A137" s="14" t="s">
        <v>169</v>
      </c>
      <c r="B137" s="21" t="s">
        <v>170</v>
      </c>
      <c r="C137" s="16" t="s">
        <v>8</v>
      </c>
      <c r="D137" s="6" t="s">
        <v>11</v>
      </c>
      <c r="E137" s="6" t="s">
        <v>11</v>
      </c>
      <c r="F137" s="6" t="s">
        <v>11</v>
      </c>
      <c r="G137" s="6" t="s">
        <v>11</v>
      </c>
      <c r="H137" s="6" t="s">
        <v>11</v>
      </c>
      <c r="I137" s="6" t="s">
        <v>11</v>
      </c>
      <c r="J137" s="6" t="s">
        <v>11</v>
      </c>
      <c r="K137" s="6" t="s">
        <v>11</v>
      </c>
      <c r="L137" s="6" t="s">
        <v>11</v>
      </c>
      <c r="M137" s="6" t="s">
        <v>11</v>
      </c>
      <c r="N137" s="6" t="s">
        <v>11</v>
      </c>
      <c r="O137" s="6" t="s">
        <v>11</v>
      </c>
      <c r="P137" s="6" t="s">
        <v>11</v>
      </c>
      <c r="Q137" s="6" t="s">
        <v>11</v>
      </c>
    </row>
    <row r="138" spans="1:17" s="2" customFormat="1" x14ac:dyDescent="0.2">
      <c r="A138" s="14" t="s">
        <v>171</v>
      </c>
      <c r="B138" s="21" t="s">
        <v>172</v>
      </c>
      <c r="C138" s="16" t="s">
        <v>8</v>
      </c>
      <c r="D138" s="6" t="s">
        <v>11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6" t="s">
        <v>11</v>
      </c>
      <c r="L138" s="6" t="s">
        <v>11</v>
      </c>
      <c r="M138" s="6" t="s">
        <v>11</v>
      </c>
      <c r="N138" s="6" t="s">
        <v>11</v>
      </c>
      <c r="O138" s="6" t="s">
        <v>11</v>
      </c>
      <c r="P138" s="6" t="s">
        <v>11</v>
      </c>
      <c r="Q138" s="6" t="s">
        <v>11</v>
      </c>
    </row>
    <row r="139" spans="1:17" s="2" customFormat="1" x14ac:dyDescent="0.2">
      <c r="A139" s="14" t="s">
        <v>173</v>
      </c>
      <c r="B139" s="21" t="s">
        <v>174</v>
      </c>
      <c r="C139" s="16" t="s">
        <v>8</v>
      </c>
      <c r="D139" s="6">
        <v>17.607282849999997</v>
      </c>
      <c r="E139" s="6">
        <f t="shared" ref="E139:M139" si="22">E130-E144</f>
        <v>74.69637111517801</v>
      </c>
      <c r="F139" s="6">
        <f t="shared" si="22"/>
        <v>28.631385590198619</v>
      </c>
      <c r="G139" s="6">
        <f t="shared" si="22"/>
        <v>70.569983539999996</v>
      </c>
      <c r="H139" s="6">
        <f t="shared" si="22"/>
        <v>29.025170648920749</v>
      </c>
      <c r="I139" s="6">
        <f t="shared" si="22"/>
        <v>26.444152016051866</v>
      </c>
      <c r="J139" s="6">
        <f t="shared" si="22"/>
        <v>30.178067381286226</v>
      </c>
      <c r="K139" s="6">
        <f t="shared" si="22"/>
        <v>29.458662353358179</v>
      </c>
      <c r="L139" s="6">
        <f t="shared" si="22"/>
        <v>31.515136325311275</v>
      </c>
      <c r="M139" s="6">
        <f t="shared" si="22"/>
        <v>32.460637442665345</v>
      </c>
      <c r="N139" s="6" t="s">
        <v>11</v>
      </c>
      <c r="O139" s="6">
        <f>O130-O144</f>
        <v>35.591948108010492</v>
      </c>
      <c r="P139" s="6">
        <f>L139+J139+H139</f>
        <v>90.71837435551825</v>
      </c>
      <c r="Q139" s="6">
        <f>O139+M139+K139+I139</f>
        <v>123.95539992008588</v>
      </c>
    </row>
    <row r="140" spans="1:17" s="2" customFormat="1" x14ac:dyDescent="0.2">
      <c r="A140" s="14" t="s">
        <v>175</v>
      </c>
      <c r="B140" s="21" t="s">
        <v>176</v>
      </c>
      <c r="C140" s="16" t="s">
        <v>8</v>
      </c>
      <c r="D140" s="6" t="s">
        <v>11</v>
      </c>
      <c r="E140" s="6" t="s">
        <v>11</v>
      </c>
      <c r="F140" s="6" t="s">
        <v>11</v>
      </c>
      <c r="G140" s="6" t="s">
        <v>11</v>
      </c>
      <c r="H140" s="6" t="s">
        <v>11</v>
      </c>
      <c r="I140" s="6" t="s">
        <v>11</v>
      </c>
      <c r="J140" s="6" t="s">
        <v>11</v>
      </c>
      <c r="K140" s="6" t="s">
        <v>11</v>
      </c>
      <c r="L140" s="6" t="s">
        <v>11</v>
      </c>
      <c r="M140" s="6" t="s">
        <v>11</v>
      </c>
      <c r="N140" s="6" t="s">
        <v>11</v>
      </c>
      <c r="O140" s="6" t="s">
        <v>11</v>
      </c>
      <c r="P140" s="6" t="s">
        <v>11</v>
      </c>
      <c r="Q140" s="6" t="s">
        <v>11</v>
      </c>
    </row>
    <row r="141" spans="1:17" s="2" customFormat="1" ht="31.5" x14ac:dyDescent="0.2">
      <c r="A141" s="14" t="s">
        <v>177</v>
      </c>
      <c r="B141" s="21" t="s">
        <v>31</v>
      </c>
      <c r="C141" s="16" t="s">
        <v>8</v>
      </c>
      <c r="D141" s="6" t="s">
        <v>11</v>
      </c>
      <c r="E141" s="6" t="s">
        <v>11</v>
      </c>
      <c r="F141" s="6" t="s">
        <v>11</v>
      </c>
      <c r="G141" s="6" t="s">
        <v>11</v>
      </c>
      <c r="H141" s="6" t="s">
        <v>11</v>
      </c>
      <c r="I141" s="6" t="s">
        <v>11</v>
      </c>
      <c r="J141" s="6" t="s">
        <v>11</v>
      </c>
      <c r="K141" s="6" t="s">
        <v>11</v>
      </c>
      <c r="L141" s="6" t="s">
        <v>11</v>
      </c>
      <c r="M141" s="6" t="s">
        <v>11</v>
      </c>
      <c r="N141" s="6" t="s">
        <v>11</v>
      </c>
      <c r="O141" s="6" t="s">
        <v>11</v>
      </c>
      <c r="P141" s="6" t="s">
        <v>11</v>
      </c>
      <c r="Q141" s="6" t="s">
        <v>11</v>
      </c>
    </row>
    <row r="142" spans="1:17" s="2" customFormat="1" x14ac:dyDescent="0.2">
      <c r="A142" s="14" t="s">
        <v>178</v>
      </c>
      <c r="B142" s="19" t="s">
        <v>179</v>
      </c>
      <c r="C142" s="16" t="s">
        <v>8</v>
      </c>
      <c r="D142" s="6" t="s">
        <v>11</v>
      </c>
      <c r="E142" s="6" t="s">
        <v>11</v>
      </c>
      <c r="F142" s="6" t="s">
        <v>11</v>
      </c>
      <c r="G142" s="6" t="s">
        <v>11</v>
      </c>
      <c r="H142" s="6" t="s">
        <v>11</v>
      </c>
      <c r="I142" s="6" t="s">
        <v>11</v>
      </c>
      <c r="J142" s="6" t="s">
        <v>11</v>
      </c>
      <c r="K142" s="6" t="s">
        <v>11</v>
      </c>
      <c r="L142" s="6" t="s">
        <v>11</v>
      </c>
      <c r="M142" s="6" t="s">
        <v>11</v>
      </c>
      <c r="N142" s="6" t="s">
        <v>11</v>
      </c>
      <c r="O142" s="6" t="s">
        <v>11</v>
      </c>
      <c r="P142" s="6" t="s">
        <v>11</v>
      </c>
      <c r="Q142" s="6" t="s">
        <v>11</v>
      </c>
    </row>
    <row r="143" spans="1:17" s="2" customFormat="1" x14ac:dyDescent="0.2">
      <c r="A143" s="14" t="s">
        <v>180</v>
      </c>
      <c r="B143" s="19" t="s">
        <v>35</v>
      </c>
      <c r="C143" s="16" t="s">
        <v>8</v>
      </c>
      <c r="D143" s="6" t="s">
        <v>11</v>
      </c>
      <c r="E143" s="6" t="s">
        <v>11</v>
      </c>
      <c r="F143" s="6" t="s">
        <v>11</v>
      </c>
      <c r="G143" s="6" t="s">
        <v>11</v>
      </c>
      <c r="H143" s="6" t="s">
        <v>11</v>
      </c>
      <c r="I143" s="6" t="s">
        <v>11</v>
      </c>
      <c r="J143" s="6" t="s">
        <v>11</v>
      </c>
      <c r="K143" s="6" t="s">
        <v>11</v>
      </c>
      <c r="L143" s="6" t="s">
        <v>11</v>
      </c>
      <c r="M143" s="6" t="s">
        <v>11</v>
      </c>
      <c r="N143" s="6" t="s">
        <v>11</v>
      </c>
      <c r="O143" s="6" t="s">
        <v>11</v>
      </c>
      <c r="P143" s="6" t="s">
        <v>11</v>
      </c>
      <c r="Q143" s="6" t="s">
        <v>11</v>
      </c>
    </row>
    <row r="144" spans="1:17" s="2" customFormat="1" x14ac:dyDescent="0.2">
      <c r="A144" s="14" t="s">
        <v>181</v>
      </c>
      <c r="B144" s="21" t="s">
        <v>182</v>
      </c>
      <c r="C144" s="16" t="s">
        <v>8</v>
      </c>
      <c r="D144" s="6">
        <v>62.691555000000001</v>
      </c>
      <c r="E144" s="6">
        <v>42.256628884822</v>
      </c>
      <c r="F144" s="6">
        <v>57.936914409801389</v>
      </c>
      <c r="G144" s="6">
        <v>85.23429179</v>
      </c>
      <c r="H144" s="6">
        <v>52.022769351079248</v>
      </c>
      <c r="I144" s="6">
        <f>I130*(I129/I115)-0.8</f>
        <v>59.799607983948128</v>
      </c>
      <c r="J144" s="6">
        <v>57.929272618713753</v>
      </c>
      <c r="K144" s="6">
        <f>K130*(K129/K115)-0.9</f>
        <v>42.920967646641813</v>
      </c>
      <c r="L144" s="6">
        <v>57.726493674688712</v>
      </c>
      <c r="M144" s="6">
        <f>M130*(M129/M115)-1</f>
        <v>41.174362557334661</v>
      </c>
      <c r="N144" s="6" t="s">
        <v>11</v>
      </c>
      <c r="O144" s="6">
        <f>O130*(O129/O115)-1</f>
        <v>42.068071891989497</v>
      </c>
      <c r="P144" s="6">
        <f>L144+J144+H144</f>
        <v>167.67853564448171</v>
      </c>
      <c r="Q144" s="6">
        <f>O144+M144+K144+I144</f>
        <v>185.96301007991408</v>
      </c>
    </row>
    <row r="145" spans="1:17" s="2" customFormat="1" x14ac:dyDescent="0.2">
      <c r="A145" s="14" t="s">
        <v>183</v>
      </c>
      <c r="B145" s="15" t="s">
        <v>184</v>
      </c>
      <c r="C145" s="16" t="s">
        <v>8</v>
      </c>
      <c r="D145" s="6">
        <v>311.83467234000074</v>
      </c>
      <c r="E145" s="6">
        <f t="shared" ref="E145:M145" si="23">E115-E130</f>
        <v>466.60707865000018</v>
      </c>
      <c r="F145" s="6">
        <f t="shared" si="23"/>
        <v>247.10620814899949</v>
      </c>
      <c r="G145" s="6">
        <f t="shared" si="23"/>
        <v>460.12745925000002</v>
      </c>
      <c r="H145" s="6">
        <f t="shared" si="23"/>
        <v>231.23698914599828</v>
      </c>
      <c r="I145" s="6">
        <f t="shared" si="23"/>
        <v>245.51408303000011</v>
      </c>
      <c r="J145" s="6">
        <f t="shared" si="23"/>
        <v>251.93618596300018</v>
      </c>
      <c r="K145" s="6">
        <f t="shared" si="23"/>
        <v>203.48992615999819</v>
      </c>
      <c r="L145" s="6">
        <f>L115-L130</f>
        <v>254.85400573600248</v>
      </c>
      <c r="M145" s="6">
        <f t="shared" si="23"/>
        <v>206.56293817000193</v>
      </c>
      <c r="N145" s="6" t="s">
        <v>11</v>
      </c>
      <c r="O145" s="6">
        <f>O115-O130</f>
        <v>217.96213722999971</v>
      </c>
      <c r="P145" s="6">
        <f>L145+J145+H145</f>
        <v>738.02718084500088</v>
      </c>
      <c r="Q145" s="6">
        <f>O145+M145+K145+I145</f>
        <v>873.52908458999991</v>
      </c>
    </row>
    <row r="146" spans="1:17" s="2" customFormat="1" x14ac:dyDescent="0.2">
      <c r="A146" s="14" t="s">
        <v>185</v>
      </c>
      <c r="B146" s="17" t="s">
        <v>10</v>
      </c>
      <c r="C146" s="16" t="s">
        <v>8</v>
      </c>
      <c r="D146" s="6" t="s">
        <v>11</v>
      </c>
      <c r="E146" s="6" t="s">
        <v>11</v>
      </c>
      <c r="F146" s="6" t="s">
        <v>11</v>
      </c>
      <c r="G146" s="6" t="s">
        <v>11</v>
      </c>
      <c r="H146" s="6" t="s">
        <v>11</v>
      </c>
      <c r="I146" s="6" t="s">
        <v>11</v>
      </c>
      <c r="J146" s="6" t="s">
        <v>11</v>
      </c>
      <c r="K146" s="6" t="s">
        <v>11</v>
      </c>
      <c r="L146" s="6" t="s">
        <v>11</v>
      </c>
      <c r="M146" s="6" t="s">
        <v>11</v>
      </c>
      <c r="N146" s="6" t="s">
        <v>11</v>
      </c>
      <c r="O146" s="6" t="s">
        <v>11</v>
      </c>
      <c r="P146" s="6" t="s">
        <v>11</v>
      </c>
      <c r="Q146" s="6" t="s">
        <v>11</v>
      </c>
    </row>
    <row r="147" spans="1:17" s="2" customFormat="1" ht="31.5" x14ac:dyDescent="0.2">
      <c r="A147" s="14" t="s">
        <v>186</v>
      </c>
      <c r="B147" s="20" t="s">
        <v>13</v>
      </c>
      <c r="C147" s="16" t="s">
        <v>8</v>
      </c>
      <c r="D147" s="6" t="s">
        <v>11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6" t="s">
        <v>11</v>
      </c>
      <c r="L147" s="6" t="s">
        <v>11</v>
      </c>
      <c r="M147" s="6" t="s">
        <v>11</v>
      </c>
      <c r="N147" s="6" t="s">
        <v>11</v>
      </c>
      <c r="O147" s="6" t="s">
        <v>11</v>
      </c>
      <c r="P147" s="6" t="s">
        <v>11</v>
      </c>
      <c r="Q147" s="6" t="s">
        <v>11</v>
      </c>
    </row>
    <row r="148" spans="1:17" s="2" customFormat="1" ht="31.5" x14ac:dyDescent="0.2">
      <c r="A148" s="14" t="s">
        <v>187</v>
      </c>
      <c r="B148" s="20" t="s">
        <v>15</v>
      </c>
      <c r="C148" s="16" t="s">
        <v>8</v>
      </c>
      <c r="D148" s="6" t="s">
        <v>11</v>
      </c>
      <c r="E148" s="6" t="s">
        <v>11</v>
      </c>
      <c r="F148" s="6" t="s">
        <v>11</v>
      </c>
      <c r="G148" s="6" t="s">
        <v>11</v>
      </c>
      <c r="H148" s="6" t="s">
        <v>11</v>
      </c>
      <c r="I148" s="6" t="s">
        <v>11</v>
      </c>
      <c r="J148" s="6" t="s">
        <v>11</v>
      </c>
      <c r="K148" s="6" t="s">
        <v>11</v>
      </c>
      <c r="L148" s="6" t="s">
        <v>11</v>
      </c>
      <c r="M148" s="6" t="s">
        <v>11</v>
      </c>
      <c r="N148" s="6" t="s">
        <v>11</v>
      </c>
      <c r="O148" s="6" t="s">
        <v>11</v>
      </c>
      <c r="P148" s="6" t="s">
        <v>11</v>
      </c>
      <c r="Q148" s="6" t="s">
        <v>11</v>
      </c>
    </row>
    <row r="149" spans="1:17" s="2" customFormat="1" ht="31.5" x14ac:dyDescent="0.2">
      <c r="A149" s="14" t="s">
        <v>188</v>
      </c>
      <c r="B149" s="20" t="s">
        <v>17</v>
      </c>
      <c r="C149" s="16" t="s">
        <v>8</v>
      </c>
      <c r="D149" s="6" t="s">
        <v>11</v>
      </c>
      <c r="E149" s="6" t="s">
        <v>11</v>
      </c>
      <c r="F149" s="6" t="s">
        <v>11</v>
      </c>
      <c r="G149" s="6" t="s">
        <v>11</v>
      </c>
      <c r="H149" s="6" t="s">
        <v>11</v>
      </c>
      <c r="I149" s="6" t="s">
        <v>11</v>
      </c>
      <c r="J149" s="6" t="s">
        <v>11</v>
      </c>
      <c r="K149" s="6" t="s">
        <v>11</v>
      </c>
      <c r="L149" s="6" t="s">
        <v>11</v>
      </c>
      <c r="M149" s="6" t="s">
        <v>11</v>
      </c>
      <c r="N149" s="6" t="s">
        <v>11</v>
      </c>
      <c r="O149" s="6" t="s">
        <v>11</v>
      </c>
      <c r="P149" s="6" t="s">
        <v>11</v>
      </c>
      <c r="Q149" s="6" t="s">
        <v>11</v>
      </c>
    </row>
    <row r="150" spans="1:17" s="2" customFormat="1" x14ac:dyDescent="0.2">
      <c r="A150" s="14" t="s">
        <v>189</v>
      </c>
      <c r="B150" s="17" t="s">
        <v>19</v>
      </c>
      <c r="C150" s="16" t="s">
        <v>8</v>
      </c>
      <c r="D150" s="6" t="s">
        <v>11</v>
      </c>
      <c r="E150" s="6" t="s">
        <v>11</v>
      </c>
      <c r="F150" s="6" t="s">
        <v>11</v>
      </c>
      <c r="G150" s="6" t="s">
        <v>11</v>
      </c>
      <c r="H150" s="6" t="s">
        <v>11</v>
      </c>
      <c r="I150" s="6" t="s">
        <v>11</v>
      </c>
      <c r="J150" s="6" t="s">
        <v>11</v>
      </c>
      <c r="K150" s="6" t="s">
        <v>11</v>
      </c>
      <c r="L150" s="6" t="s">
        <v>11</v>
      </c>
      <c r="M150" s="6" t="s">
        <v>11</v>
      </c>
      <c r="N150" s="6" t="s">
        <v>11</v>
      </c>
      <c r="O150" s="6" t="s">
        <v>11</v>
      </c>
      <c r="P150" s="6" t="s">
        <v>11</v>
      </c>
      <c r="Q150" s="6" t="s">
        <v>11</v>
      </c>
    </row>
    <row r="151" spans="1:17" s="2" customFormat="1" x14ac:dyDescent="0.2">
      <c r="A151" s="14" t="s">
        <v>190</v>
      </c>
      <c r="B151" s="17" t="s">
        <v>21</v>
      </c>
      <c r="C151" s="16" t="s">
        <v>8</v>
      </c>
      <c r="D151" s="6" t="s">
        <v>11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6" t="s">
        <v>11</v>
      </c>
      <c r="L151" s="6" t="s">
        <v>11</v>
      </c>
      <c r="M151" s="6" t="s">
        <v>11</v>
      </c>
      <c r="N151" s="6" t="s">
        <v>11</v>
      </c>
      <c r="O151" s="6" t="s">
        <v>11</v>
      </c>
      <c r="P151" s="6" t="s">
        <v>11</v>
      </c>
      <c r="Q151" s="6" t="s">
        <v>11</v>
      </c>
    </row>
    <row r="152" spans="1:17" s="2" customFormat="1" x14ac:dyDescent="0.2">
      <c r="A152" s="14" t="s">
        <v>191</v>
      </c>
      <c r="B152" s="17" t="s">
        <v>23</v>
      </c>
      <c r="C152" s="16" t="s">
        <v>8</v>
      </c>
      <c r="D152" s="6" t="s">
        <v>11</v>
      </c>
      <c r="E152" s="6" t="s">
        <v>11</v>
      </c>
      <c r="F152" s="6" t="s">
        <v>11</v>
      </c>
      <c r="G152" s="6" t="s">
        <v>11</v>
      </c>
      <c r="H152" s="6" t="s">
        <v>11</v>
      </c>
      <c r="I152" s="6" t="s">
        <v>11</v>
      </c>
      <c r="J152" s="6" t="s">
        <v>11</v>
      </c>
      <c r="K152" s="6" t="s">
        <v>11</v>
      </c>
      <c r="L152" s="6" t="s">
        <v>11</v>
      </c>
      <c r="M152" s="6" t="s">
        <v>11</v>
      </c>
      <c r="N152" s="6" t="s">
        <v>11</v>
      </c>
      <c r="O152" s="6" t="s">
        <v>11</v>
      </c>
      <c r="P152" s="6" t="s">
        <v>11</v>
      </c>
      <c r="Q152" s="6" t="s">
        <v>11</v>
      </c>
    </row>
    <row r="153" spans="1:17" s="2" customFormat="1" x14ac:dyDescent="0.2">
      <c r="A153" s="14" t="s">
        <v>192</v>
      </c>
      <c r="B153" s="18" t="s">
        <v>25</v>
      </c>
      <c r="C153" s="16" t="s">
        <v>8</v>
      </c>
      <c r="D153" s="6" t="s">
        <v>11</v>
      </c>
      <c r="E153" s="6" t="s">
        <v>11</v>
      </c>
      <c r="F153" s="6" t="s">
        <v>11</v>
      </c>
      <c r="G153" s="6" t="s">
        <v>11</v>
      </c>
      <c r="H153" s="6" t="s">
        <v>11</v>
      </c>
      <c r="I153" s="6" t="s">
        <v>11</v>
      </c>
      <c r="J153" s="6" t="s">
        <v>11</v>
      </c>
      <c r="K153" s="6" t="s">
        <v>11</v>
      </c>
      <c r="L153" s="6" t="s">
        <v>11</v>
      </c>
      <c r="M153" s="6" t="s">
        <v>11</v>
      </c>
      <c r="N153" s="6" t="s">
        <v>11</v>
      </c>
      <c r="O153" s="6" t="s">
        <v>11</v>
      </c>
      <c r="P153" s="6" t="s">
        <v>11</v>
      </c>
      <c r="Q153" s="6" t="s">
        <v>11</v>
      </c>
    </row>
    <row r="154" spans="1:17" s="2" customFormat="1" x14ac:dyDescent="0.2">
      <c r="A154" s="14" t="s">
        <v>193</v>
      </c>
      <c r="B154" s="17" t="s">
        <v>27</v>
      </c>
      <c r="C154" s="16" t="s">
        <v>8</v>
      </c>
      <c r="D154" s="6">
        <f>D124-D139</f>
        <v>251.6856341800007</v>
      </c>
      <c r="E154" s="6">
        <f t="shared" ref="E154:M154" si="24">E124-E139</f>
        <v>298.01613623815513</v>
      </c>
      <c r="F154" s="6">
        <f t="shared" si="24"/>
        <v>78.690228620457418</v>
      </c>
      <c r="G154" s="6">
        <f t="shared" si="24"/>
        <v>202.27811596333299</v>
      </c>
      <c r="H154" s="6">
        <f>H124-H139</f>
        <v>79.921641855034125</v>
      </c>
      <c r="I154" s="6">
        <f>I124-I139</f>
        <v>72.202388431382218</v>
      </c>
      <c r="J154" s="6">
        <f t="shared" si="24"/>
        <v>83.107415379615546</v>
      </c>
      <c r="K154" s="6">
        <f>K124-K139</f>
        <v>79.390547126493701</v>
      </c>
      <c r="L154" s="6">
        <f>L124-L139</f>
        <v>86.437198923248857</v>
      </c>
      <c r="M154" s="6">
        <f t="shared" si="24"/>
        <v>87.254250110112409</v>
      </c>
      <c r="N154" s="6" t="s">
        <v>11</v>
      </c>
      <c r="O154" s="6">
        <f>O124-O139</f>
        <v>96.086440881308221</v>
      </c>
      <c r="P154" s="6">
        <f>L154+J154+H154</f>
        <v>249.46625615789853</v>
      </c>
      <c r="Q154" s="6">
        <f>O154+M154+K154+I154</f>
        <v>334.93362654929649</v>
      </c>
    </row>
    <row r="155" spans="1:17" s="2" customFormat="1" x14ac:dyDescent="0.2">
      <c r="A155" s="14" t="s">
        <v>194</v>
      </c>
      <c r="B155" s="17" t="s">
        <v>29</v>
      </c>
      <c r="C155" s="16" t="s">
        <v>8</v>
      </c>
      <c r="D155" s="6" t="s">
        <v>11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6" t="s">
        <v>11</v>
      </c>
      <c r="L155" s="6" t="s">
        <v>11</v>
      </c>
      <c r="M155" s="6" t="s">
        <v>11</v>
      </c>
      <c r="N155" s="6" t="s">
        <v>11</v>
      </c>
      <c r="O155" s="6" t="s">
        <v>11</v>
      </c>
      <c r="P155" s="6" t="s">
        <v>11</v>
      </c>
      <c r="Q155" s="6" t="s">
        <v>11</v>
      </c>
    </row>
    <row r="156" spans="1:17" s="2" customFormat="1" ht="31.5" x14ac:dyDescent="0.2">
      <c r="A156" s="14" t="s">
        <v>195</v>
      </c>
      <c r="B156" s="18" t="s">
        <v>31</v>
      </c>
      <c r="C156" s="16" t="s">
        <v>8</v>
      </c>
      <c r="D156" s="6" t="s">
        <v>11</v>
      </c>
      <c r="E156" s="6" t="s">
        <v>11</v>
      </c>
      <c r="F156" s="6" t="s">
        <v>11</v>
      </c>
      <c r="G156" s="6" t="s">
        <v>11</v>
      </c>
      <c r="H156" s="6" t="s">
        <v>11</v>
      </c>
      <c r="I156" s="6" t="s">
        <v>11</v>
      </c>
      <c r="J156" s="6" t="s">
        <v>11</v>
      </c>
      <c r="K156" s="6" t="s">
        <v>11</v>
      </c>
      <c r="L156" s="6" t="s">
        <v>11</v>
      </c>
      <c r="M156" s="6" t="s">
        <v>11</v>
      </c>
      <c r="N156" s="6" t="s">
        <v>11</v>
      </c>
      <c r="O156" s="6" t="s">
        <v>11</v>
      </c>
      <c r="P156" s="6" t="s">
        <v>11</v>
      </c>
      <c r="Q156" s="6" t="s">
        <v>11</v>
      </c>
    </row>
    <row r="157" spans="1:17" s="2" customFormat="1" x14ac:dyDescent="0.2">
      <c r="A157" s="14" t="s">
        <v>196</v>
      </c>
      <c r="B157" s="19" t="s">
        <v>33</v>
      </c>
      <c r="C157" s="16" t="s">
        <v>8</v>
      </c>
      <c r="D157" s="6" t="s">
        <v>11</v>
      </c>
      <c r="E157" s="6" t="s">
        <v>11</v>
      </c>
      <c r="F157" s="6" t="s">
        <v>11</v>
      </c>
      <c r="G157" s="6" t="s">
        <v>11</v>
      </c>
      <c r="H157" s="6" t="s">
        <v>11</v>
      </c>
      <c r="I157" s="6" t="s">
        <v>11</v>
      </c>
      <c r="J157" s="6" t="s">
        <v>11</v>
      </c>
      <c r="K157" s="6" t="s">
        <v>11</v>
      </c>
      <c r="L157" s="6" t="s">
        <v>11</v>
      </c>
      <c r="M157" s="6" t="s">
        <v>11</v>
      </c>
      <c r="N157" s="6" t="s">
        <v>11</v>
      </c>
      <c r="O157" s="6" t="s">
        <v>11</v>
      </c>
      <c r="P157" s="6" t="s">
        <v>11</v>
      </c>
      <c r="Q157" s="6" t="s">
        <v>11</v>
      </c>
    </row>
    <row r="158" spans="1:17" s="2" customFormat="1" x14ac:dyDescent="0.2">
      <c r="A158" s="14" t="s">
        <v>197</v>
      </c>
      <c r="B158" s="19" t="s">
        <v>35</v>
      </c>
      <c r="C158" s="16" t="s">
        <v>8</v>
      </c>
      <c r="D158" s="6" t="s">
        <v>11</v>
      </c>
      <c r="E158" s="6" t="s">
        <v>11</v>
      </c>
      <c r="F158" s="6" t="s">
        <v>11</v>
      </c>
      <c r="G158" s="6" t="s">
        <v>11</v>
      </c>
      <c r="H158" s="6" t="s">
        <v>11</v>
      </c>
      <c r="I158" s="6" t="s">
        <v>11</v>
      </c>
      <c r="J158" s="6" t="s">
        <v>11</v>
      </c>
      <c r="K158" s="6" t="s">
        <v>11</v>
      </c>
      <c r="L158" s="6" t="s">
        <v>11</v>
      </c>
      <c r="M158" s="6" t="s">
        <v>11</v>
      </c>
      <c r="N158" s="6" t="s">
        <v>11</v>
      </c>
      <c r="O158" s="6" t="s">
        <v>11</v>
      </c>
      <c r="P158" s="6" t="s">
        <v>11</v>
      </c>
      <c r="Q158" s="6" t="s">
        <v>11</v>
      </c>
    </row>
    <row r="159" spans="1:17" s="2" customFormat="1" x14ac:dyDescent="0.2">
      <c r="A159" s="14" t="s">
        <v>198</v>
      </c>
      <c r="B159" s="17" t="s">
        <v>37</v>
      </c>
      <c r="C159" s="16" t="s">
        <v>8</v>
      </c>
      <c r="D159" s="6">
        <f>D145-D154</f>
        <v>60.149038160000032</v>
      </c>
      <c r="E159" s="6">
        <f>E145-E154</f>
        <v>168.59094241184505</v>
      </c>
      <c r="F159" s="6">
        <f>F129-F144</f>
        <v>168.4159795285421</v>
      </c>
      <c r="G159" s="6">
        <f>G145-G154</f>
        <v>257.84934328666702</v>
      </c>
      <c r="H159" s="6">
        <f t="shared" ref="H159:M159" si="25">H129-H144</f>
        <v>151.31534729096416</v>
      </c>
      <c r="I159" s="6">
        <f>I129-I144</f>
        <v>173.31169459861789</v>
      </c>
      <c r="J159" s="6">
        <f t="shared" si="25"/>
        <v>168.82877058338462</v>
      </c>
      <c r="K159" s="6">
        <f t="shared" si="25"/>
        <v>124.09937903350449</v>
      </c>
      <c r="L159" s="6">
        <f t="shared" si="25"/>
        <v>168.41680681275363</v>
      </c>
      <c r="M159" s="6">
        <f t="shared" si="25"/>
        <v>119.3086880598895</v>
      </c>
      <c r="N159" s="6" t="s">
        <v>11</v>
      </c>
      <c r="O159" s="6">
        <f>O129-O144</f>
        <v>121.87569634869149</v>
      </c>
      <c r="P159" s="6">
        <f t="shared" ref="P159:P164" si="26">L159+J159+H159</f>
        <v>488.56092468710244</v>
      </c>
      <c r="Q159" s="6">
        <f t="shared" ref="Q159:Q164" si="27">O159+M159+K159+I159</f>
        <v>538.59545804070342</v>
      </c>
    </row>
    <row r="160" spans="1:17" s="2" customFormat="1" x14ac:dyDescent="0.2">
      <c r="A160" s="14" t="s">
        <v>199</v>
      </c>
      <c r="B160" s="15" t="s">
        <v>200</v>
      </c>
      <c r="C160" s="16" t="s">
        <v>8</v>
      </c>
      <c r="D160" s="6">
        <v>311.83467234000074</v>
      </c>
      <c r="E160" s="6">
        <f t="shared" ref="E160:M160" si="28">E145</f>
        <v>466.60707865000018</v>
      </c>
      <c r="F160" s="6">
        <f t="shared" si="28"/>
        <v>247.10620814899949</v>
      </c>
      <c r="G160" s="6">
        <f t="shared" si="28"/>
        <v>460.12745925000002</v>
      </c>
      <c r="H160" s="6">
        <f t="shared" si="28"/>
        <v>231.23698914599828</v>
      </c>
      <c r="I160" s="6">
        <f t="shared" si="28"/>
        <v>245.51408303000011</v>
      </c>
      <c r="J160" s="6">
        <f t="shared" si="28"/>
        <v>251.93618596300018</v>
      </c>
      <c r="K160" s="6">
        <f t="shared" si="28"/>
        <v>203.48992615999819</v>
      </c>
      <c r="L160" s="6">
        <f>L145</f>
        <v>254.85400573600248</v>
      </c>
      <c r="M160" s="6">
        <f t="shared" si="28"/>
        <v>206.56293817000193</v>
      </c>
      <c r="N160" s="6" t="s">
        <v>11</v>
      </c>
      <c r="O160" s="6">
        <f>O145</f>
        <v>217.96213722999971</v>
      </c>
      <c r="P160" s="6">
        <f t="shared" si="26"/>
        <v>738.02718084500088</v>
      </c>
      <c r="Q160" s="6">
        <f t="shared" si="27"/>
        <v>873.52908458999991</v>
      </c>
    </row>
    <row r="161" spans="1:17" s="2" customFormat="1" x14ac:dyDescent="0.2">
      <c r="A161" s="14" t="s">
        <v>201</v>
      </c>
      <c r="B161" s="21" t="s">
        <v>202</v>
      </c>
      <c r="C161" s="16" t="s">
        <v>8</v>
      </c>
      <c r="D161" s="6">
        <v>29.429179999999999</v>
      </c>
      <c r="E161" s="6">
        <v>18.094204999999999</v>
      </c>
      <c r="F161" s="6">
        <v>17.400234019999999</v>
      </c>
      <c r="G161" s="6">
        <v>17.400234019999999</v>
      </c>
      <c r="H161" s="6">
        <v>0</v>
      </c>
      <c r="I161" s="6">
        <v>17.400234019999999</v>
      </c>
      <c r="J161" s="6">
        <v>0</v>
      </c>
      <c r="K161" s="6">
        <v>0</v>
      </c>
      <c r="L161" s="6">
        <v>0</v>
      </c>
      <c r="M161" s="6">
        <v>0</v>
      </c>
      <c r="N161" s="6" t="s">
        <v>11</v>
      </c>
      <c r="O161" s="6">
        <v>0</v>
      </c>
      <c r="P161" s="6">
        <f t="shared" si="26"/>
        <v>0</v>
      </c>
      <c r="Q161" s="6">
        <f t="shared" si="27"/>
        <v>17.400234019999999</v>
      </c>
    </row>
    <row r="162" spans="1:17" s="2" customFormat="1" x14ac:dyDescent="0.2">
      <c r="A162" s="14" t="s">
        <v>203</v>
      </c>
      <c r="B162" s="21" t="s">
        <v>204</v>
      </c>
      <c r="C162" s="16" t="s">
        <v>8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 t="s">
        <v>11</v>
      </c>
      <c r="O162" s="6">
        <v>0</v>
      </c>
      <c r="P162" s="6">
        <f t="shared" si="26"/>
        <v>0</v>
      </c>
      <c r="Q162" s="6">
        <f t="shared" si="27"/>
        <v>0</v>
      </c>
    </row>
    <row r="163" spans="1:17" s="2" customFormat="1" x14ac:dyDescent="0.2">
      <c r="A163" s="14" t="s">
        <v>205</v>
      </c>
      <c r="B163" s="21" t="s">
        <v>206</v>
      </c>
      <c r="C163" s="16" t="s">
        <v>8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 t="s">
        <v>11</v>
      </c>
      <c r="O163" s="6">
        <v>0</v>
      </c>
      <c r="P163" s="6">
        <f t="shared" si="26"/>
        <v>0</v>
      </c>
      <c r="Q163" s="6">
        <f t="shared" si="27"/>
        <v>0</v>
      </c>
    </row>
    <row r="164" spans="1:17" s="2" customFormat="1" ht="18" customHeight="1" x14ac:dyDescent="0.2">
      <c r="A164" s="14" t="s">
        <v>207</v>
      </c>
      <c r="B164" s="21" t="s">
        <v>208</v>
      </c>
      <c r="C164" s="16" t="s">
        <v>8</v>
      </c>
      <c r="D164" s="6">
        <v>282.40549234000076</v>
      </c>
      <c r="E164" s="6">
        <f t="shared" ref="E164:M164" si="29">E160-E161</f>
        <v>448.51287365000019</v>
      </c>
      <c r="F164" s="6">
        <f t="shared" si="29"/>
        <v>229.70597412899949</v>
      </c>
      <c r="G164" s="6">
        <f t="shared" si="29"/>
        <v>442.72722523000004</v>
      </c>
      <c r="H164" s="6">
        <f t="shared" si="29"/>
        <v>231.23698914599828</v>
      </c>
      <c r="I164" s="6">
        <f t="shared" si="29"/>
        <v>228.11384901000011</v>
      </c>
      <c r="J164" s="6">
        <f t="shared" si="29"/>
        <v>251.93618596300018</v>
      </c>
      <c r="K164" s="6">
        <f t="shared" si="29"/>
        <v>203.48992615999819</v>
      </c>
      <c r="L164" s="6">
        <f t="shared" si="29"/>
        <v>254.85400573600248</v>
      </c>
      <c r="M164" s="6">
        <f t="shared" si="29"/>
        <v>206.56293817000193</v>
      </c>
      <c r="N164" s="6" t="s">
        <v>11</v>
      </c>
      <c r="O164" s="6">
        <f>O160-O161</f>
        <v>217.96213722999971</v>
      </c>
      <c r="P164" s="6">
        <f t="shared" si="26"/>
        <v>738.02718084500088</v>
      </c>
      <c r="Q164" s="6">
        <f t="shared" si="27"/>
        <v>856.12885056999994</v>
      </c>
    </row>
    <row r="165" spans="1:17" s="2" customFormat="1" ht="18" customHeight="1" x14ac:dyDescent="0.25">
      <c r="A165" s="14" t="s">
        <v>209</v>
      </c>
      <c r="B165" s="15" t="s">
        <v>98</v>
      </c>
      <c r="C165" s="16" t="s">
        <v>11</v>
      </c>
      <c r="D165" s="40" t="s">
        <v>467</v>
      </c>
      <c r="E165" s="40" t="s">
        <v>467</v>
      </c>
      <c r="F165" s="40" t="s">
        <v>467</v>
      </c>
      <c r="G165" s="40" t="s">
        <v>467</v>
      </c>
      <c r="H165" s="40" t="s">
        <v>467</v>
      </c>
      <c r="I165" s="40" t="s">
        <v>467</v>
      </c>
      <c r="J165" s="40" t="s">
        <v>467</v>
      </c>
      <c r="K165" s="40" t="s">
        <v>467</v>
      </c>
      <c r="L165" s="40" t="s">
        <v>467</v>
      </c>
      <c r="M165" s="40" t="s">
        <v>467</v>
      </c>
      <c r="N165" s="40" t="s">
        <v>467</v>
      </c>
      <c r="O165" s="40" t="s">
        <v>467</v>
      </c>
      <c r="P165" s="40" t="s">
        <v>467</v>
      </c>
      <c r="Q165" s="40" t="s">
        <v>467</v>
      </c>
    </row>
    <row r="166" spans="1:17" s="2" customFormat="1" ht="37.5" customHeight="1" x14ac:dyDescent="0.2">
      <c r="A166" s="14" t="s">
        <v>210</v>
      </c>
      <c r="B166" s="21" t="s">
        <v>691</v>
      </c>
      <c r="C166" s="16" t="s">
        <v>8</v>
      </c>
      <c r="D166" s="6">
        <f t="shared" ref="D166:F166" si="30">D115+D107+D64</f>
        <v>428.84700139000074</v>
      </c>
      <c r="E166" s="6">
        <f t="shared" si="30"/>
        <v>640.56744205000018</v>
      </c>
      <c r="F166" s="6">
        <f t="shared" si="30"/>
        <v>411.82967814899951</v>
      </c>
      <c r="G166" s="6">
        <f>G115+G107+G64</f>
        <v>704.67693294999992</v>
      </c>
      <c r="H166" s="6">
        <f t="shared" ref="H166:O166" si="31">H115+H107+H64</f>
        <v>404.10782914599827</v>
      </c>
      <c r="I166" s="6">
        <f>I115+I107+I64</f>
        <v>443.27319190000014</v>
      </c>
      <c r="J166" s="6">
        <f t="shared" si="31"/>
        <v>427.41094596300013</v>
      </c>
      <c r="K166" s="6">
        <f t="shared" si="31"/>
        <v>387.88569607498289</v>
      </c>
      <c r="L166" s="6">
        <f t="shared" si="31"/>
        <v>427.48263573600246</v>
      </c>
      <c r="M166" s="6">
        <f t="shared" si="31"/>
        <v>387.42680766474416</v>
      </c>
      <c r="N166" s="6" t="s">
        <v>11</v>
      </c>
      <c r="O166" s="6">
        <f t="shared" si="31"/>
        <v>399.63761487339514</v>
      </c>
      <c r="P166" s="6">
        <f>L166+J166+H166</f>
        <v>1259.0014108450009</v>
      </c>
      <c r="Q166" s="6">
        <f>O166+M166+K166+I166</f>
        <v>1618.2233105131222</v>
      </c>
    </row>
    <row r="167" spans="1:17" s="2" customFormat="1" ht="18" customHeight="1" x14ac:dyDescent="0.2">
      <c r="A167" s="14" t="s">
        <v>211</v>
      </c>
      <c r="B167" s="21" t="s">
        <v>212</v>
      </c>
      <c r="C167" s="16" t="s">
        <v>8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 t="s">
        <v>11</v>
      </c>
      <c r="O167" s="6">
        <v>0</v>
      </c>
      <c r="P167" s="6">
        <f t="shared" ref="P167:P171" si="32">L167+J167+H167</f>
        <v>0</v>
      </c>
      <c r="Q167" s="6">
        <v>0</v>
      </c>
    </row>
    <row r="168" spans="1:17" s="2" customFormat="1" ht="18" customHeight="1" x14ac:dyDescent="0.2">
      <c r="A168" s="14" t="s">
        <v>213</v>
      </c>
      <c r="B168" s="20" t="s">
        <v>214</v>
      </c>
      <c r="C168" s="16" t="s">
        <v>8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 t="s">
        <v>11</v>
      </c>
      <c r="O168" s="6">
        <v>0</v>
      </c>
      <c r="P168" s="6">
        <f t="shared" si="32"/>
        <v>0</v>
      </c>
      <c r="Q168" s="6">
        <v>0</v>
      </c>
    </row>
    <row r="169" spans="1:17" s="2" customFormat="1" ht="18" customHeight="1" x14ac:dyDescent="0.2">
      <c r="A169" s="14" t="s">
        <v>215</v>
      </c>
      <c r="B169" s="21" t="s">
        <v>216</v>
      </c>
      <c r="C169" s="16" t="s">
        <v>8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 t="s">
        <v>11</v>
      </c>
      <c r="O169" s="6">
        <v>0</v>
      </c>
      <c r="P169" s="6">
        <f t="shared" si="32"/>
        <v>0</v>
      </c>
      <c r="Q169" s="6">
        <v>0</v>
      </c>
    </row>
    <row r="170" spans="1:17" s="2" customFormat="1" ht="18" customHeight="1" x14ac:dyDescent="0.2">
      <c r="A170" s="14" t="s">
        <v>217</v>
      </c>
      <c r="B170" s="20" t="s">
        <v>218</v>
      </c>
      <c r="C170" s="16" t="s">
        <v>8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 t="s">
        <v>11</v>
      </c>
      <c r="O170" s="6">
        <v>0</v>
      </c>
      <c r="P170" s="6">
        <f t="shared" si="32"/>
        <v>0</v>
      </c>
      <c r="Q170" s="6">
        <v>0</v>
      </c>
    </row>
    <row r="171" spans="1:17" s="2" customFormat="1" ht="31.5" x14ac:dyDescent="0.2">
      <c r="A171" s="14" t="s">
        <v>219</v>
      </c>
      <c r="B171" s="21" t="s">
        <v>692</v>
      </c>
      <c r="C171" s="16" t="s">
        <v>11</v>
      </c>
      <c r="D171" s="6">
        <f>D169/D166</f>
        <v>0</v>
      </c>
      <c r="E171" s="6">
        <v>0</v>
      </c>
      <c r="F171" s="6">
        <f t="shared" ref="F171" si="33">F169/F166</f>
        <v>0</v>
      </c>
      <c r="G171" s="6">
        <v>0</v>
      </c>
      <c r="H171" s="6">
        <f t="shared" ref="H171:M171" si="34">H169/H166</f>
        <v>0</v>
      </c>
      <c r="I171" s="6">
        <f t="shared" si="34"/>
        <v>0</v>
      </c>
      <c r="J171" s="6">
        <f t="shared" si="34"/>
        <v>0</v>
      </c>
      <c r="K171" s="6">
        <f t="shared" si="34"/>
        <v>0</v>
      </c>
      <c r="L171" s="6">
        <f>L169/L166</f>
        <v>0</v>
      </c>
      <c r="M171" s="6">
        <f t="shared" si="34"/>
        <v>0</v>
      </c>
      <c r="N171" s="6" t="s">
        <v>11</v>
      </c>
      <c r="O171" s="6">
        <f>O169/O166</f>
        <v>0</v>
      </c>
      <c r="P171" s="6">
        <f t="shared" si="32"/>
        <v>0</v>
      </c>
      <c r="Q171" s="6">
        <v>0</v>
      </c>
    </row>
    <row r="172" spans="1:17" s="2" customFormat="1" ht="18.75" x14ac:dyDescent="0.25">
      <c r="A172" s="50" t="s">
        <v>693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s="2" customFormat="1" ht="22.9" customHeight="1" x14ac:dyDescent="0.2">
      <c r="A173" s="14" t="s">
        <v>220</v>
      </c>
      <c r="B173" s="15" t="s">
        <v>221</v>
      </c>
      <c r="C173" s="16" t="s">
        <v>8</v>
      </c>
      <c r="D173" s="6">
        <v>8715.9023048500003</v>
      </c>
      <c r="E173" s="6">
        <v>9185.6459815899998</v>
      </c>
      <c r="F173" s="6">
        <v>10194.694680000001</v>
      </c>
      <c r="G173" s="6">
        <v>10313.8503074</v>
      </c>
      <c r="H173" s="6">
        <v>11474.489889999999</v>
      </c>
      <c r="I173" s="6">
        <v>11442.15205916</v>
      </c>
      <c r="J173" s="6">
        <v>12346.54399</v>
      </c>
      <c r="K173" s="6">
        <v>12819.308170279999</v>
      </c>
      <c r="L173" s="6">
        <v>13448.420329999999</v>
      </c>
      <c r="M173" s="6">
        <v>14537.232908069998</v>
      </c>
      <c r="N173" s="6" t="s">
        <v>11</v>
      </c>
      <c r="O173" s="6">
        <v>15884.105130970001</v>
      </c>
      <c r="P173" s="6">
        <f>L173+J173+H173</f>
        <v>37269.454209999996</v>
      </c>
      <c r="Q173" s="6">
        <f>O173+M173+K173+I173</f>
        <v>54682.798268479994</v>
      </c>
    </row>
    <row r="174" spans="1:17" s="2" customFormat="1" x14ac:dyDescent="0.25">
      <c r="A174" s="14" t="s">
        <v>222</v>
      </c>
      <c r="B174" s="17" t="s">
        <v>10</v>
      </c>
      <c r="C174" s="16" t="s">
        <v>8</v>
      </c>
      <c r="D174" s="3" t="s">
        <v>11</v>
      </c>
      <c r="E174" s="3" t="s">
        <v>11</v>
      </c>
      <c r="F174" s="3" t="s">
        <v>11</v>
      </c>
      <c r="G174" s="3" t="s">
        <v>11</v>
      </c>
      <c r="H174" s="3" t="s">
        <v>11</v>
      </c>
      <c r="I174" s="3" t="s">
        <v>11</v>
      </c>
      <c r="J174" s="3" t="s">
        <v>11</v>
      </c>
      <c r="K174" s="3" t="s">
        <v>11</v>
      </c>
      <c r="L174" s="3" t="s">
        <v>11</v>
      </c>
      <c r="M174" s="3" t="s">
        <v>11</v>
      </c>
      <c r="N174" s="3" t="s">
        <v>11</v>
      </c>
      <c r="O174" s="3" t="s">
        <v>11</v>
      </c>
      <c r="P174" s="3" t="s">
        <v>11</v>
      </c>
      <c r="Q174" s="3" t="s">
        <v>11</v>
      </c>
    </row>
    <row r="175" spans="1:17" s="2" customFormat="1" ht="31.5" x14ac:dyDescent="0.25">
      <c r="A175" s="14" t="s">
        <v>223</v>
      </c>
      <c r="B175" s="20" t="s">
        <v>13</v>
      </c>
      <c r="C175" s="16" t="s">
        <v>8</v>
      </c>
      <c r="D175" s="3" t="s">
        <v>11</v>
      </c>
      <c r="E175" s="3" t="s">
        <v>11</v>
      </c>
      <c r="F175" s="3" t="s">
        <v>11</v>
      </c>
      <c r="G175" s="3" t="s">
        <v>11</v>
      </c>
      <c r="H175" s="3" t="s">
        <v>11</v>
      </c>
      <c r="I175" s="3" t="s">
        <v>11</v>
      </c>
      <c r="J175" s="3" t="s">
        <v>11</v>
      </c>
      <c r="K175" s="3" t="s">
        <v>11</v>
      </c>
      <c r="L175" s="3" t="s">
        <v>11</v>
      </c>
      <c r="M175" s="3" t="s">
        <v>11</v>
      </c>
      <c r="N175" s="3" t="s">
        <v>11</v>
      </c>
      <c r="O175" s="3" t="s">
        <v>11</v>
      </c>
      <c r="P175" s="3" t="s">
        <v>11</v>
      </c>
      <c r="Q175" s="3" t="s">
        <v>11</v>
      </c>
    </row>
    <row r="176" spans="1:17" s="2" customFormat="1" ht="31.5" x14ac:dyDescent="0.25">
      <c r="A176" s="14" t="s">
        <v>224</v>
      </c>
      <c r="B176" s="20" t="s">
        <v>15</v>
      </c>
      <c r="C176" s="16" t="s">
        <v>8</v>
      </c>
      <c r="D176" s="3" t="s">
        <v>11</v>
      </c>
      <c r="E176" s="3" t="s">
        <v>11</v>
      </c>
      <c r="F176" s="3" t="s">
        <v>11</v>
      </c>
      <c r="G176" s="3" t="s">
        <v>11</v>
      </c>
      <c r="H176" s="3" t="s">
        <v>11</v>
      </c>
      <c r="I176" s="3" t="s">
        <v>11</v>
      </c>
      <c r="J176" s="3" t="s">
        <v>11</v>
      </c>
      <c r="K176" s="3" t="s">
        <v>11</v>
      </c>
      <c r="L176" s="3" t="s">
        <v>11</v>
      </c>
      <c r="M176" s="3" t="s">
        <v>11</v>
      </c>
      <c r="N176" s="3" t="s">
        <v>11</v>
      </c>
      <c r="O176" s="3" t="s">
        <v>11</v>
      </c>
      <c r="P176" s="3" t="s">
        <v>11</v>
      </c>
      <c r="Q176" s="3" t="s">
        <v>11</v>
      </c>
    </row>
    <row r="177" spans="1:17" s="2" customFormat="1" ht="31.5" x14ac:dyDescent="0.25">
      <c r="A177" s="14" t="s">
        <v>225</v>
      </c>
      <c r="B177" s="20" t="s">
        <v>17</v>
      </c>
      <c r="C177" s="16" t="s">
        <v>8</v>
      </c>
      <c r="D177" s="3" t="s">
        <v>11</v>
      </c>
      <c r="E177" s="3" t="s">
        <v>11</v>
      </c>
      <c r="F177" s="3" t="s">
        <v>11</v>
      </c>
      <c r="G177" s="3" t="s">
        <v>11</v>
      </c>
      <c r="H177" s="3" t="s">
        <v>11</v>
      </c>
      <c r="I177" s="3" t="s">
        <v>11</v>
      </c>
      <c r="J177" s="3" t="s">
        <v>11</v>
      </c>
      <c r="K177" s="3" t="s">
        <v>11</v>
      </c>
      <c r="L177" s="3" t="s">
        <v>11</v>
      </c>
      <c r="M177" s="3" t="s">
        <v>11</v>
      </c>
      <c r="N177" s="3" t="s">
        <v>11</v>
      </c>
      <c r="O177" s="3" t="s">
        <v>11</v>
      </c>
      <c r="P177" s="3" t="s">
        <v>11</v>
      </c>
      <c r="Q177" s="3" t="s">
        <v>11</v>
      </c>
    </row>
    <row r="178" spans="1:17" s="2" customFormat="1" x14ac:dyDescent="0.25">
      <c r="A178" s="14" t="s">
        <v>226</v>
      </c>
      <c r="B178" s="17" t="s">
        <v>19</v>
      </c>
      <c r="C178" s="16" t="s">
        <v>8</v>
      </c>
      <c r="D178" s="3" t="s">
        <v>11</v>
      </c>
      <c r="E178" s="3" t="s">
        <v>11</v>
      </c>
      <c r="F178" s="3" t="s">
        <v>11</v>
      </c>
      <c r="G178" s="3" t="s">
        <v>11</v>
      </c>
      <c r="H178" s="3" t="s">
        <v>11</v>
      </c>
      <c r="I178" s="3" t="s">
        <v>11</v>
      </c>
      <c r="J178" s="3" t="s">
        <v>11</v>
      </c>
      <c r="K178" s="3" t="s">
        <v>11</v>
      </c>
      <c r="L178" s="3" t="s">
        <v>11</v>
      </c>
      <c r="M178" s="3" t="s">
        <v>11</v>
      </c>
      <c r="N178" s="3" t="s">
        <v>11</v>
      </c>
      <c r="O178" s="3" t="s">
        <v>11</v>
      </c>
      <c r="P178" s="3" t="s">
        <v>11</v>
      </c>
      <c r="Q178" s="3" t="s">
        <v>11</v>
      </c>
    </row>
    <row r="179" spans="1:17" s="2" customFormat="1" x14ac:dyDescent="0.25">
      <c r="A179" s="14" t="s">
        <v>227</v>
      </c>
      <c r="B179" s="17" t="s">
        <v>21</v>
      </c>
      <c r="C179" s="16" t="s">
        <v>8</v>
      </c>
      <c r="D179" s="3" t="s">
        <v>11</v>
      </c>
      <c r="E179" s="3" t="s">
        <v>11</v>
      </c>
      <c r="F179" s="3" t="s">
        <v>11</v>
      </c>
      <c r="G179" s="3" t="s">
        <v>11</v>
      </c>
      <c r="H179" s="3" t="s">
        <v>11</v>
      </c>
      <c r="I179" s="3" t="s">
        <v>11</v>
      </c>
      <c r="J179" s="3" t="s">
        <v>11</v>
      </c>
      <c r="K179" s="3" t="s">
        <v>11</v>
      </c>
      <c r="L179" s="3" t="s">
        <v>11</v>
      </c>
      <c r="M179" s="3" t="s">
        <v>11</v>
      </c>
      <c r="N179" s="3" t="s">
        <v>11</v>
      </c>
      <c r="O179" s="3" t="s">
        <v>11</v>
      </c>
      <c r="P179" s="3" t="s">
        <v>11</v>
      </c>
      <c r="Q179" s="3" t="s">
        <v>11</v>
      </c>
    </row>
    <row r="180" spans="1:17" s="2" customFormat="1" x14ac:dyDescent="0.25">
      <c r="A180" s="14" t="s">
        <v>228</v>
      </c>
      <c r="B180" s="17" t="s">
        <v>23</v>
      </c>
      <c r="C180" s="16" t="s">
        <v>8</v>
      </c>
      <c r="D180" s="3" t="s">
        <v>11</v>
      </c>
      <c r="E180" s="3" t="s">
        <v>11</v>
      </c>
      <c r="F180" s="3" t="s">
        <v>11</v>
      </c>
      <c r="G180" s="3" t="s">
        <v>11</v>
      </c>
      <c r="H180" s="3" t="s">
        <v>11</v>
      </c>
      <c r="I180" s="3" t="s">
        <v>11</v>
      </c>
      <c r="J180" s="3" t="s">
        <v>11</v>
      </c>
      <c r="K180" s="3" t="s">
        <v>11</v>
      </c>
      <c r="L180" s="3" t="s">
        <v>11</v>
      </c>
      <c r="M180" s="3" t="s">
        <v>11</v>
      </c>
      <c r="N180" s="3" t="s">
        <v>11</v>
      </c>
      <c r="O180" s="3" t="s">
        <v>11</v>
      </c>
      <c r="P180" s="3" t="s">
        <v>11</v>
      </c>
      <c r="Q180" s="3" t="s">
        <v>11</v>
      </c>
    </row>
    <row r="181" spans="1:17" s="2" customFormat="1" x14ac:dyDescent="0.25">
      <c r="A181" s="14" t="s">
        <v>229</v>
      </c>
      <c r="B181" s="17" t="s">
        <v>25</v>
      </c>
      <c r="C181" s="16" t="s">
        <v>8</v>
      </c>
      <c r="D181" s="3" t="s">
        <v>11</v>
      </c>
      <c r="E181" s="3" t="s">
        <v>11</v>
      </c>
      <c r="F181" s="3" t="s">
        <v>11</v>
      </c>
      <c r="G181" s="3" t="s">
        <v>11</v>
      </c>
      <c r="H181" s="3" t="s">
        <v>11</v>
      </c>
      <c r="I181" s="3" t="s">
        <v>11</v>
      </c>
      <c r="J181" s="3" t="s">
        <v>11</v>
      </c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</row>
    <row r="182" spans="1:17" s="2" customFormat="1" x14ac:dyDescent="0.2">
      <c r="A182" s="14" t="s">
        <v>230</v>
      </c>
      <c r="B182" s="17" t="s">
        <v>27</v>
      </c>
      <c r="C182" s="16" t="s">
        <v>8</v>
      </c>
      <c r="D182" s="6">
        <v>8551.43388572</v>
      </c>
      <c r="E182" s="6">
        <v>9000.13904869</v>
      </c>
      <c r="F182" s="6">
        <v>10063.9974</v>
      </c>
      <c r="G182" s="6">
        <v>10186.476111309999</v>
      </c>
      <c r="H182" s="6">
        <v>11370.855999999998</v>
      </c>
      <c r="I182" s="6">
        <v>11311.53236725</v>
      </c>
      <c r="J182" s="6">
        <v>12256.793610000001</v>
      </c>
      <c r="K182" s="6">
        <v>12690.62618028</v>
      </c>
      <c r="L182" s="6">
        <v>13355.34699</v>
      </c>
      <c r="M182" s="6">
        <v>14421.15267507</v>
      </c>
      <c r="N182" s="6" t="s">
        <v>11</v>
      </c>
      <c r="O182" s="6">
        <v>15762.911637970001</v>
      </c>
      <c r="P182" s="6">
        <f>L182+J182+H182</f>
        <v>36982.996599999999</v>
      </c>
      <c r="Q182" s="6">
        <f>O182+M182+K182+I182</f>
        <v>54186.22286057</v>
      </c>
    </row>
    <row r="183" spans="1:17" s="2" customFormat="1" x14ac:dyDescent="0.25">
      <c r="A183" s="14" t="s">
        <v>231</v>
      </c>
      <c r="B183" s="17" t="s">
        <v>29</v>
      </c>
      <c r="C183" s="16" t="s">
        <v>8</v>
      </c>
      <c r="D183" s="3" t="s">
        <v>11</v>
      </c>
      <c r="E183" s="3" t="s">
        <v>11</v>
      </c>
      <c r="F183" s="3" t="s">
        <v>11</v>
      </c>
      <c r="G183" s="3" t="s">
        <v>11</v>
      </c>
      <c r="H183" s="3" t="s">
        <v>11</v>
      </c>
      <c r="I183" s="3" t="s">
        <v>11</v>
      </c>
      <c r="J183" s="3" t="s">
        <v>11</v>
      </c>
      <c r="K183" s="3" t="s">
        <v>11</v>
      </c>
      <c r="L183" s="3" t="s">
        <v>11</v>
      </c>
      <c r="M183" s="3" t="s">
        <v>11</v>
      </c>
      <c r="N183" s="3" t="s">
        <v>11</v>
      </c>
      <c r="O183" s="3" t="s">
        <v>11</v>
      </c>
      <c r="P183" s="3" t="s">
        <v>11</v>
      </c>
      <c r="Q183" s="3" t="s">
        <v>11</v>
      </c>
    </row>
    <row r="184" spans="1:17" s="2" customFormat="1" ht="31.5" x14ac:dyDescent="0.25">
      <c r="A184" s="14" t="s">
        <v>232</v>
      </c>
      <c r="B184" s="18" t="s">
        <v>31</v>
      </c>
      <c r="C184" s="16" t="s">
        <v>8</v>
      </c>
      <c r="D184" s="3" t="s">
        <v>11</v>
      </c>
      <c r="E184" s="3" t="s">
        <v>11</v>
      </c>
      <c r="F184" s="3" t="s">
        <v>11</v>
      </c>
      <c r="G184" s="3" t="s">
        <v>11</v>
      </c>
      <c r="H184" s="3" t="s">
        <v>11</v>
      </c>
      <c r="I184" s="3" t="s">
        <v>11</v>
      </c>
      <c r="J184" s="3" t="s">
        <v>11</v>
      </c>
      <c r="K184" s="3" t="s">
        <v>11</v>
      </c>
      <c r="L184" s="3" t="s">
        <v>11</v>
      </c>
      <c r="M184" s="3" t="s">
        <v>11</v>
      </c>
      <c r="N184" s="3" t="s">
        <v>11</v>
      </c>
      <c r="O184" s="3" t="s">
        <v>11</v>
      </c>
      <c r="P184" s="3" t="s">
        <v>11</v>
      </c>
      <c r="Q184" s="3" t="s">
        <v>11</v>
      </c>
    </row>
    <row r="185" spans="1:17" s="2" customFormat="1" x14ac:dyDescent="0.25">
      <c r="A185" s="14" t="s">
        <v>233</v>
      </c>
      <c r="B185" s="19" t="s">
        <v>33</v>
      </c>
      <c r="C185" s="16" t="s">
        <v>8</v>
      </c>
      <c r="D185" s="3" t="s">
        <v>11</v>
      </c>
      <c r="E185" s="3" t="s">
        <v>11</v>
      </c>
      <c r="F185" s="3" t="s">
        <v>11</v>
      </c>
      <c r="G185" s="3" t="s">
        <v>11</v>
      </c>
      <c r="H185" s="3" t="s">
        <v>11</v>
      </c>
      <c r="I185" s="3" t="s">
        <v>11</v>
      </c>
      <c r="J185" s="3" t="s">
        <v>11</v>
      </c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</row>
    <row r="186" spans="1:17" s="2" customFormat="1" x14ac:dyDescent="0.25">
      <c r="A186" s="14" t="s">
        <v>234</v>
      </c>
      <c r="B186" s="19" t="s">
        <v>35</v>
      </c>
      <c r="C186" s="16" t="s">
        <v>8</v>
      </c>
      <c r="D186" s="3" t="s">
        <v>11</v>
      </c>
      <c r="E186" s="3" t="s">
        <v>11</v>
      </c>
      <c r="F186" s="3" t="s">
        <v>11</v>
      </c>
      <c r="G186" s="3" t="s">
        <v>11</v>
      </c>
      <c r="H186" s="3" t="s">
        <v>11</v>
      </c>
      <c r="I186" s="3" t="s">
        <v>11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</row>
    <row r="187" spans="1:17" s="2" customFormat="1" ht="31.5" x14ac:dyDescent="0.25">
      <c r="A187" s="14" t="s">
        <v>235</v>
      </c>
      <c r="B187" s="21" t="s">
        <v>236</v>
      </c>
      <c r="C187" s="16" t="s">
        <v>8</v>
      </c>
      <c r="D187" s="3" t="s">
        <v>11</v>
      </c>
      <c r="E187" s="3" t="s">
        <v>11</v>
      </c>
      <c r="F187" s="3" t="s">
        <v>11</v>
      </c>
      <c r="G187" s="3" t="s">
        <v>11</v>
      </c>
      <c r="H187" s="3" t="s">
        <v>11</v>
      </c>
      <c r="I187" s="3" t="s">
        <v>11</v>
      </c>
      <c r="J187" s="3" t="s">
        <v>11</v>
      </c>
      <c r="K187" s="3" t="s">
        <v>11</v>
      </c>
      <c r="L187" s="3" t="s">
        <v>11</v>
      </c>
      <c r="M187" s="3" t="s">
        <v>11</v>
      </c>
      <c r="N187" s="3" t="s">
        <v>11</v>
      </c>
      <c r="O187" s="3" t="s">
        <v>11</v>
      </c>
      <c r="P187" s="3" t="s">
        <v>11</v>
      </c>
      <c r="Q187" s="3" t="s">
        <v>11</v>
      </c>
    </row>
    <row r="188" spans="1:17" s="2" customFormat="1" x14ac:dyDescent="0.25">
      <c r="A188" s="14" t="s">
        <v>237</v>
      </c>
      <c r="B188" s="20" t="s">
        <v>238</v>
      </c>
      <c r="C188" s="16" t="s">
        <v>8</v>
      </c>
      <c r="D188" s="3" t="s">
        <v>11</v>
      </c>
      <c r="E188" s="3" t="s">
        <v>11</v>
      </c>
      <c r="F188" s="3" t="s">
        <v>11</v>
      </c>
      <c r="G188" s="3" t="s">
        <v>11</v>
      </c>
      <c r="H188" s="3" t="s">
        <v>11</v>
      </c>
      <c r="I188" s="3" t="s">
        <v>11</v>
      </c>
      <c r="J188" s="3" t="s">
        <v>11</v>
      </c>
      <c r="K188" s="3" t="s">
        <v>11</v>
      </c>
      <c r="L188" s="3" t="s">
        <v>11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</row>
    <row r="189" spans="1:17" s="2" customFormat="1" ht="31.5" x14ac:dyDescent="0.25">
      <c r="A189" s="14" t="s">
        <v>239</v>
      </c>
      <c r="B189" s="20" t="s">
        <v>240</v>
      </c>
      <c r="C189" s="16" t="s">
        <v>8</v>
      </c>
      <c r="D189" s="3" t="s">
        <v>11</v>
      </c>
      <c r="E189" s="3" t="s">
        <v>11</v>
      </c>
      <c r="F189" s="3" t="s">
        <v>11</v>
      </c>
      <c r="G189" s="3" t="s">
        <v>11</v>
      </c>
      <c r="H189" s="3" t="s">
        <v>11</v>
      </c>
      <c r="I189" s="3" t="s">
        <v>11</v>
      </c>
      <c r="J189" s="3" t="s">
        <v>11</v>
      </c>
      <c r="K189" s="3" t="s">
        <v>11</v>
      </c>
      <c r="L189" s="3" t="s">
        <v>11</v>
      </c>
      <c r="M189" s="3" t="s">
        <v>11</v>
      </c>
      <c r="N189" s="3" t="s">
        <v>11</v>
      </c>
      <c r="O189" s="3" t="s">
        <v>11</v>
      </c>
      <c r="P189" s="3" t="s">
        <v>11</v>
      </c>
      <c r="Q189" s="3" t="s">
        <v>11</v>
      </c>
    </row>
    <row r="190" spans="1:17" s="2" customFormat="1" x14ac:dyDescent="0.2">
      <c r="A190" s="14" t="s">
        <v>241</v>
      </c>
      <c r="B190" s="17" t="s">
        <v>37</v>
      </c>
      <c r="C190" s="16" t="s">
        <v>8</v>
      </c>
      <c r="D190" s="6">
        <f t="shared" ref="D190:O190" si="35">D173-D182</f>
        <v>164.46841913000026</v>
      </c>
      <c r="E190" s="6">
        <f t="shared" si="35"/>
        <v>185.50693289999981</v>
      </c>
      <c r="F190" s="6">
        <f t="shared" si="35"/>
        <v>130.69728000000032</v>
      </c>
      <c r="G190" s="6">
        <f t="shared" si="35"/>
        <v>127.37419609000062</v>
      </c>
      <c r="H190" s="6">
        <f t="shared" si="35"/>
        <v>103.63389000000097</v>
      </c>
      <c r="I190" s="6">
        <f t="shared" si="35"/>
        <v>130.61969191000026</v>
      </c>
      <c r="J190" s="6">
        <f t="shared" si="35"/>
        <v>89.750379999999495</v>
      </c>
      <c r="K190" s="6">
        <f t="shared" si="35"/>
        <v>128.68198999999913</v>
      </c>
      <c r="L190" s="6">
        <f t="shared" si="35"/>
        <v>93.073339999999007</v>
      </c>
      <c r="M190" s="6">
        <f t="shared" si="35"/>
        <v>116.08023299999877</v>
      </c>
      <c r="N190" s="6" t="s">
        <v>11</v>
      </c>
      <c r="O190" s="6">
        <f t="shared" si="35"/>
        <v>121.19349300000067</v>
      </c>
      <c r="P190" s="6">
        <f>L190+J190+H190</f>
        <v>286.45760999999948</v>
      </c>
      <c r="Q190" s="6">
        <f>O190+M190+K190+I190</f>
        <v>496.57540790999883</v>
      </c>
    </row>
    <row r="191" spans="1:17" s="2" customFormat="1" x14ac:dyDescent="0.2">
      <c r="A191" s="14" t="s">
        <v>242</v>
      </c>
      <c r="B191" s="15" t="s">
        <v>243</v>
      </c>
      <c r="C191" s="16" t="s">
        <v>8</v>
      </c>
      <c r="D191" s="6">
        <v>8367.5248355200001</v>
      </c>
      <c r="E191" s="6">
        <v>8844.8125987700005</v>
      </c>
      <c r="F191" s="6">
        <v>10119.96611087</v>
      </c>
      <c r="G191" s="6">
        <v>10002.771767980001</v>
      </c>
      <c r="H191" s="6">
        <v>11318.88321335</v>
      </c>
      <c r="I191" s="6">
        <v>11313.701605440001</v>
      </c>
      <c r="J191" s="6">
        <v>12214.009695259998</v>
      </c>
      <c r="K191" s="6">
        <v>12660.730698950001</v>
      </c>
      <c r="L191" s="6">
        <v>13289.680897100001</v>
      </c>
      <c r="M191" s="6">
        <v>14380.438469249999</v>
      </c>
      <c r="N191" s="6" t="s">
        <v>11</v>
      </c>
      <c r="O191" s="6">
        <v>15771.35964921</v>
      </c>
      <c r="P191" s="6">
        <f>L191+J191+H191</f>
        <v>36822.573805709995</v>
      </c>
      <c r="Q191" s="6">
        <f>O191+M191+K191+I191</f>
        <v>54126.23042285</v>
      </c>
    </row>
    <row r="192" spans="1:17" s="2" customFormat="1" x14ac:dyDescent="0.25">
      <c r="A192" s="14" t="s">
        <v>244</v>
      </c>
      <c r="B192" s="21" t="s">
        <v>245</v>
      </c>
      <c r="C192" s="16" t="s">
        <v>8</v>
      </c>
      <c r="D192" s="3" t="s">
        <v>11</v>
      </c>
      <c r="E192" s="3" t="s">
        <v>11</v>
      </c>
      <c r="F192" s="3" t="s">
        <v>11</v>
      </c>
      <c r="G192" s="3" t="s">
        <v>11</v>
      </c>
      <c r="H192" s="3" t="s">
        <v>11</v>
      </c>
      <c r="I192" s="3" t="s">
        <v>11</v>
      </c>
      <c r="J192" s="3" t="s">
        <v>11</v>
      </c>
      <c r="K192" s="3" t="s">
        <v>11</v>
      </c>
      <c r="L192" s="3" t="s">
        <v>11</v>
      </c>
      <c r="M192" s="3" t="s">
        <v>11</v>
      </c>
      <c r="N192" s="3" t="s">
        <v>11</v>
      </c>
      <c r="O192" s="3" t="s">
        <v>11</v>
      </c>
      <c r="P192" s="3" t="s">
        <v>11</v>
      </c>
      <c r="Q192" s="3" t="s">
        <v>11</v>
      </c>
    </row>
    <row r="193" spans="1:17" s="2" customFormat="1" x14ac:dyDescent="0.2">
      <c r="A193" s="14" t="s">
        <v>246</v>
      </c>
      <c r="B193" s="21" t="s">
        <v>247</v>
      </c>
      <c r="C193" s="16" t="s">
        <v>8</v>
      </c>
      <c r="D193" s="6">
        <f t="shared" ref="D193:E193" si="36">D194+D195</f>
        <v>4360.7415598600001</v>
      </c>
      <c r="E193" s="6">
        <f t="shared" si="36"/>
        <v>4500.6138618000004</v>
      </c>
      <c r="F193" s="6">
        <f>F194+F195</f>
        <v>5107.7671408699998</v>
      </c>
      <c r="G193" s="6">
        <f t="shared" ref="G193:O193" si="37">G194+G195</f>
        <v>5062.58759525</v>
      </c>
      <c r="H193" s="6">
        <f t="shared" si="37"/>
        <v>5812.1646733500002</v>
      </c>
      <c r="I193" s="6">
        <f>I194+I195</f>
        <v>5858.4923890199998</v>
      </c>
      <c r="J193" s="6">
        <f t="shared" ref="J193" si="38">J194+J195</f>
        <v>6261.4496952600002</v>
      </c>
      <c r="K193" s="6">
        <f t="shared" si="37"/>
        <v>6470.0128745699994</v>
      </c>
      <c r="L193" s="6">
        <f t="shared" si="37"/>
        <v>6903.1598470999998</v>
      </c>
      <c r="M193" s="6">
        <f t="shared" si="37"/>
        <v>7276.9553906000001</v>
      </c>
      <c r="N193" s="6" t="s">
        <v>11</v>
      </c>
      <c r="O193" s="6">
        <f t="shared" si="37"/>
        <v>7919.7977569800005</v>
      </c>
      <c r="P193" s="6">
        <f>L193+J193+H193</f>
        <v>18976.77421571</v>
      </c>
      <c r="Q193" s="6">
        <f>O193+M193+K193+I193</f>
        <v>27525.258411170002</v>
      </c>
    </row>
    <row r="194" spans="1:17" s="2" customFormat="1" x14ac:dyDescent="0.2">
      <c r="A194" s="14" t="s">
        <v>248</v>
      </c>
      <c r="B194" s="20" t="s">
        <v>249</v>
      </c>
      <c r="C194" s="16" t="s">
        <v>8</v>
      </c>
      <c r="D194" s="6">
        <v>4066.3298599999998</v>
      </c>
      <c r="E194" s="6">
        <v>4198.16661363</v>
      </c>
      <c r="F194" s="6">
        <v>4758.1116400000001</v>
      </c>
      <c r="G194" s="6">
        <v>4731.6660883900004</v>
      </c>
      <c r="H194" s="6">
        <v>5426.4606899999999</v>
      </c>
      <c r="I194" s="6">
        <v>5499.4153732699997</v>
      </c>
      <c r="J194" s="6">
        <v>5857.4535299999998</v>
      </c>
      <c r="K194" s="6">
        <v>6081.1884805199998</v>
      </c>
      <c r="L194" s="6">
        <v>6466.0297899999996</v>
      </c>
      <c r="M194" s="6">
        <v>6837.6201042700004</v>
      </c>
      <c r="N194" s="6" t="s">
        <v>11</v>
      </c>
      <c r="O194" s="6">
        <v>7451.5747055100001</v>
      </c>
      <c r="P194" s="6">
        <f>L194+J194+H194</f>
        <v>17749.944009999999</v>
      </c>
      <c r="Q194" s="6">
        <f>O194+M194+K194+I194</f>
        <v>25869.79866357</v>
      </c>
    </row>
    <row r="195" spans="1:17" s="2" customFormat="1" x14ac:dyDescent="0.2">
      <c r="A195" s="14" t="s">
        <v>250</v>
      </c>
      <c r="B195" s="20" t="s">
        <v>251</v>
      </c>
      <c r="C195" s="16" t="s">
        <v>8</v>
      </c>
      <c r="D195" s="6">
        <v>294.41169986</v>
      </c>
      <c r="E195" s="6">
        <v>302.44724817000002</v>
      </c>
      <c r="F195" s="6">
        <v>349.65550087000003</v>
      </c>
      <c r="G195" s="6">
        <v>330.92150686000002</v>
      </c>
      <c r="H195" s="6">
        <v>385.70398334999999</v>
      </c>
      <c r="I195" s="6">
        <v>359.07701574999999</v>
      </c>
      <c r="J195" s="6">
        <v>403.99616526</v>
      </c>
      <c r="K195" s="6">
        <v>388.82439405000002</v>
      </c>
      <c r="L195" s="6">
        <v>437.13005709999999</v>
      </c>
      <c r="M195" s="6">
        <v>439.33528632999997</v>
      </c>
      <c r="N195" s="6" t="s">
        <v>11</v>
      </c>
      <c r="O195" s="6">
        <v>468.22305146999997</v>
      </c>
      <c r="P195" s="6">
        <f>L195+J195+H195</f>
        <v>1226.83020571</v>
      </c>
      <c r="Q195" s="6">
        <f>O195+M195+K195+I195</f>
        <v>1655.4597475999999</v>
      </c>
    </row>
    <row r="196" spans="1:17" s="2" customFormat="1" x14ac:dyDescent="0.25">
      <c r="A196" s="14" t="s">
        <v>252</v>
      </c>
      <c r="B196" s="20" t="s">
        <v>253</v>
      </c>
      <c r="C196" s="16" t="s">
        <v>8</v>
      </c>
      <c r="D196" s="3" t="s">
        <v>11</v>
      </c>
      <c r="E196" s="3" t="s">
        <v>11</v>
      </c>
      <c r="F196" s="3" t="s">
        <v>11</v>
      </c>
      <c r="G196" s="3" t="s">
        <v>11</v>
      </c>
      <c r="H196" s="3" t="s">
        <v>11</v>
      </c>
      <c r="I196" s="3" t="s">
        <v>11</v>
      </c>
      <c r="J196" s="3" t="s">
        <v>11</v>
      </c>
      <c r="K196" s="3" t="s">
        <v>11</v>
      </c>
      <c r="L196" s="3" t="s">
        <v>11</v>
      </c>
      <c r="M196" s="3" t="s">
        <v>11</v>
      </c>
      <c r="N196" s="3" t="s">
        <v>11</v>
      </c>
      <c r="O196" s="3" t="s">
        <v>11</v>
      </c>
      <c r="P196" s="3" t="s">
        <v>11</v>
      </c>
      <c r="Q196" s="3" t="s">
        <v>11</v>
      </c>
    </row>
    <row r="197" spans="1:17" s="2" customFormat="1" ht="31.5" x14ac:dyDescent="0.25">
      <c r="A197" s="14" t="s">
        <v>254</v>
      </c>
      <c r="B197" s="21" t="s">
        <v>255</v>
      </c>
      <c r="C197" s="16" t="s">
        <v>8</v>
      </c>
      <c r="D197" s="3" t="s">
        <v>11</v>
      </c>
      <c r="E197" s="3" t="s">
        <v>11</v>
      </c>
      <c r="F197" s="3" t="s">
        <v>11</v>
      </c>
      <c r="G197" s="3" t="s">
        <v>11</v>
      </c>
      <c r="H197" s="3" t="s">
        <v>11</v>
      </c>
      <c r="I197" s="3" t="s">
        <v>11</v>
      </c>
      <c r="J197" s="3" t="s">
        <v>11</v>
      </c>
      <c r="K197" s="3" t="s">
        <v>11</v>
      </c>
      <c r="L197" s="3" t="s">
        <v>11</v>
      </c>
      <c r="M197" s="3" t="s">
        <v>11</v>
      </c>
      <c r="N197" s="3" t="s">
        <v>11</v>
      </c>
      <c r="O197" s="3" t="s">
        <v>11</v>
      </c>
      <c r="P197" s="3" t="s">
        <v>11</v>
      </c>
      <c r="Q197" s="3" t="s">
        <v>11</v>
      </c>
    </row>
    <row r="198" spans="1:17" s="2" customFormat="1" ht="31.5" x14ac:dyDescent="0.2">
      <c r="A198" s="14" t="s">
        <v>256</v>
      </c>
      <c r="B198" s="21" t="s">
        <v>257</v>
      </c>
      <c r="C198" s="16" t="s">
        <v>8</v>
      </c>
      <c r="D198" s="6">
        <v>3095.5948396399999</v>
      </c>
      <c r="E198" s="6">
        <v>3293.83076226</v>
      </c>
      <c r="F198" s="6">
        <v>4009.5160700000001</v>
      </c>
      <c r="G198" s="6">
        <v>3799.7675902599999</v>
      </c>
      <c r="H198" s="6">
        <v>4474.7605700000004</v>
      </c>
      <c r="I198" s="6">
        <v>4387.9269459999996</v>
      </c>
      <c r="J198" s="6">
        <v>4875.1336899999997</v>
      </c>
      <c r="K198" s="6">
        <v>5017.8540800000001</v>
      </c>
      <c r="L198" s="6">
        <v>5257.6343299999999</v>
      </c>
      <c r="M198" s="6">
        <v>5887.9989809999997</v>
      </c>
      <c r="N198" s="6" t="s">
        <v>11</v>
      </c>
      <c r="O198" s="6">
        <v>6546.4969510000001</v>
      </c>
      <c r="P198" s="6">
        <f t="shared" ref="P198:P255" si="39">L198+J198+H198</f>
        <v>14607.52859</v>
      </c>
      <c r="Q198" s="6">
        <f t="shared" ref="Q198:Q256" si="40">O198+M198+K198+I198</f>
        <v>21840.276957999999</v>
      </c>
    </row>
    <row r="199" spans="1:17" s="2" customFormat="1" x14ac:dyDescent="0.2">
      <c r="A199" s="14" t="s">
        <v>258</v>
      </c>
      <c r="B199" s="21" t="s">
        <v>259</v>
      </c>
      <c r="C199" s="16" t="s">
        <v>8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 t="s">
        <v>11</v>
      </c>
      <c r="O199" s="6">
        <v>0</v>
      </c>
      <c r="P199" s="6">
        <f t="shared" si="39"/>
        <v>0</v>
      </c>
      <c r="Q199" s="6">
        <f t="shared" si="40"/>
        <v>0</v>
      </c>
    </row>
    <row r="200" spans="1:17" s="2" customFormat="1" x14ac:dyDescent="0.2">
      <c r="A200" s="14" t="s">
        <v>260</v>
      </c>
      <c r="B200" s="21" t="s">
        <v>261</v>
      </c>
      <c r="C200" s="16" t="s">
        <v>8</v>
      </c>
      <c r="D200" s="6">
        <v>259.10800999999998</v>
      </c>
      <c r="E200" s="6">
        <f>393.27937458-E201</f>
        <v>301.41002287000003</v>
      </c>
      <c r="F200" s="6">
        <f>415.69167-F201</f>
        <v>324.28494000000001</v>
      </c>
      <c r="G200" s="6">
        <f>432.97968958-G201</f>
        <v>340.99799953000002</v>
      </c>
      <c r="H200" s="6">
        <f>452.81524-H201</f>
        <v>354.45316000000003</v>
      </c>
      <c r="I200" s="6">
        <f>495.88914635-I201</f>
        <v>387.21500305999996</v>
      </c>
      <c r="J200" s="6">
        <f>450.69646-J201</f>
        <v>351.00184999999999</v>
      </c>
      <c r="K200" s="6">
        <f>498.25695831-K201</f>
        <v>385.18695831000002</v>
      </c>
      <c r="L200" s="6">
        <f>468.73559-L201</f>
        <v>365.35426999999999</v>
      </c>
      <c r="M200" s="6">
        <f>539.34295893-M201</f>
        <v>420.28395893000004</v>
      </c>
      <c r="N200" s="6" t="s">
        <v>11</v>
      </c>
      <c r="O200" s="6">
        <f>589.67212673-O201</f>
        <v>459.73512672999993</v>
      </c>
      <c r="P200" s="6">
        <f t="shared" si="39"/>
        <v>1070.8092799999999</v>
      </c>
      <c r="Q200" s="6">
        <f t="shared" si="40"/>
        <v>1652.42104703</v>
      </c>
    </row>
    <row r="201" spans="1:17" s="2" customFormat="1" x14ac:dyDescent="0.2">
      <c r="A201" s="14" t="s">
        <v>262</v>
      </c>
      <c r="B201" s="21" t="s">
        <v>263</v>
      </c>
      <c r="C201" s="16" t="s">
        <v>8</v>
      </c>
      <c r="D201" s="6">
        <v>79.580739679999994</v>
      </c>
      <c r="E201" s="6">
        <v>91.869351710000004</v>
      </c>
      <c r="F201" s="6">
        <v>91.406729999999996</v>
      </c>
      <c r="G201" s="6">
        <v>91.981690049999997</v>
      </c>
      <c r="H201" s="6">
        <v>98.362080000000006</v>
      </c>
      <c r="I201" s="6">
        <v>108.67414329</v>
      </c>
      <c r="J201" s="6">
        <v>99.694609999999997</v>
      </c>
      <c r="K201" s="6">
        <v>113.07</v>
      </c>
      <c r="L201" s="6">
        <v>103.38132</v>
      </c>
      <c r="M201" s="6">
        <v>119.059</v>
      </c>
      <c r="N201" s="6" t="s">
        <v>11</v>
      </c>
      <c r="O201" s="6">
        <v>129.93700000000001</v>
      </c>
      <c r="P201" s="6">
        <f t="shared" si="39"/>
        <v>301.43801000000002</v>
      </c>
      <c r="Q201" s="6">
        <f t="shared" si="40"/>
        <v>470.74014329000005</v>
      </c>
    </row>
    <row r="202" spans="1:17" s="2" customFormat="1" x14ac:dyDescent="0.2">
      <c r="A202" s="14" t="s">
        <v>264</v>
      </c>
      <c r="B202" s="21" t="s">
        <v>265</v>
      </c>
      <c r="C202" s="16" t="s">
        <v>8</v>
      </c>
      <c r="D202" s="6">
        <v>215.48035300000001</v>
      </c>
      <c r="E202" s="6">
        <v>242.572776</v>
      </c>
      <c r="F202" s="6">
        <v>272.50072999999998</v>
      </c>
      <c r="G202" s="6">
        <v>330.61700100000002</v>
      </c>
      <c r="H202" s="6">
        <v>262.78915000000001</v>
      </c>
      <c r="I202" s="6">
        <v>224.28051742</v>
      </c>
      <c r="J202" s="6">
        <v>295.05540000000002</v>
      </c>
      <c r="K202" s="6">
        <v>316.36347374000002</v>
      </c>
      <c r="L202" s="6">
        <v>316.61698000000001</v>
      </c>
      <c r="M202" s="6">
        <v>301.38644306999998</v>
      </c>
      <c r="N202" s="6" t="s">
        <v>11</v>
      </c>
      <c r="O202" s="6">
        <v>309.69889164</v>
      </c>
      <c r="P202" s="6">
        <f t="shared" si="39"/>
        <v>874.46153000000004</v>
      </c>
      <c r="Q202" s="6">
        <f t="shared" si="40"/>
        <v>1151.7293258699999</v>
      </c>
    </row>
    <row r="203" spans="1:17" s="2" customFormat="1" x14ac:dyDescent="0.2">
      <c r="A203" s="14" t="s">
        <v>266</v>
      </c>
      <c r="B203" s="20" t="s">
        <v>267</v>
      </c>
      <c r="C203" s="16" t="s">
        <v>8</v>
      </c>
      <c r="D203" s="6">
        <v>72.465207000000007</v>
      </c>
      <c r="E203" s="6">
        <v>96.896141999999998</v>
      </c>
      <c r="F203" s="6">
        <v>93.368000000000009</v>
      </c>
      <c r="G203" s="6">
        <v>170.85855900000001</v>
      </c>
      <c r="H203" s="6">
        <v>73.138999999999996</v>
      </c>
      <c r="I203" s="6">
        <v>63.319135349999996</v>
      </c>
      <c r="J203" s="6">
        <v>88.061999999999998</v>
      </c>
      <c r="K203" s="6">
        <v>79.391864639999994</v>
      </c>
      <c r="L203" s="6">
        <v>90.403999999999996</v>
      </c>
      <c r="M203" s="6">
        <v>77.624499999999998</v>
      </c>
      <c r="N203" s="6" t="s">
        <v>11</v>
      </c>
      <c r="O203" s="6">
        <v>78.543500000000009</v>
      </c>
      <c r="P203" s="6">
        <f t="shared" si="39"/>
        <v>251.60500000000002</v>
      </c>
      <c r="Q203" s="6">
        <f t="shared" si="40"/>
        <v>298.87899999000001</v>
      </c>
    </row>
    <row r="204" spans="1:17" s="2" customFormat="1" x14ac:dyDescent="0.2">
      <c r="A204" s="14" t="s">
        <v>268</v>
      </c>
      <c r="B204" s="21" t="s">
        <v>269</v>
      </c>
      <c r="C204" s="16" t="s">
        <v>8</v>
      </c>
      <c r="D204" s="6">
        <v>18.017910000000001</v>
      </c>
      <c r="E204" s="6">
        <v>17.678996260000002</v>
      </c>
      <c r="F204" s="6">
        <v>17.26754</v>
      </c>
      <c r="G204" s="6">
        <v>16.981548839999999</v>
      </c>
      <c r="H204" s="6">
        <v>21.661380000000001</v>
      </c>
      <c r="I204" s="6">
        <v>19.25761396</v>
      </c>
      <c r="J204" s="6">
        <v>21.19698</v>
      </c>
      <c r="K204" s="6">
        <v>19.395936410000001</v>
      </c>
      <c r="L204" s="6">
        <v>21.977630000000001</v>
      </c>
      <c r="M204" s="6">
        <v>20.280735069999999</v>
      </c>
      <c r="N204" s="6" t="s">
        <v>11</v>
      </c>
      <c r="O204" s="6">
        <v>21.403502799999998</v>
      </c>
      <c r="P204" s="6">
        <f t="shared" si="39"/>
        <v>64.83599000000001</v>
      </c>
      <c r="Q204" s="6">
        <f t="shared" si="40"/>
        <v>80.337788239999995</v>
      </c>
    </row>
    <row r="205" spans="1:17" s="2" customFormat="1" x14ac:dyDescent="0.2">
      <c r="A205" s="14" t="s">
        <v>270</v>
      </c>
      <c r="B205" s="21" t="s">
        <v>271</v>
      </c>
      <c r="C205" s="16" t="s">
        <v>8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1.52226287</v>
      </c>
      <c r="J205" s="6">
        <v>0</v>
      </c>
      <c r="K205" s="6">
        <v>1.70137318</v>
      </c>
      <c r="L205" s="6">
        <v>0</v>
      </c>
      <c r="M205" s="6">
        <v>1.7660917300000001</v>
      </c>
      <c r="N205" s="6" t="s">
        <v>11</v>
      </c>
      <c r="O205" s="6">
        <v>1.82445031</v>
      </c>
      <c r="P205" s="6">
        <f t="shared" si="39"/>
        <v>0</v>
      </c>
      <c r="Q205" s="6">
        <f t="shared" si="40"/>
        <v>6.8141780900000004</v>
      </c>
    </row>
    <row r="206" spans="1:17" s="2" customFormat="1" x14ac:dyDescent="0.2">
      <c r="A206" s="14" t="s">
        <v>272</v>
      </c>
      <c r="B206" s="21" t="s">
        <v>273</v>
      </c>
      <c r="C206" s="16" t="s">
        <v>8</v>
      </c>
      <c r="D206" s="6">
        <v>14.828545760000001</v>
      </c>
      <c r="E206" s="6">
        <v>10.63658248</v>
      </c>
      <c r="F206" s="6">
        <v>13.406040000000001</v>
      </c>
      <c r="G206" s="6">
        <v>4.45985838</v>
      </c>
      <c r="H206" s="6">
        <v>15.106920000000001</v>
      </c>
      <c r="I206" s="6">
        <v>5.6840150899999999</v>
      </c>
      <c r="J206" s="6">
        <v>15.268840000000001</v>
      </c>
      <c r="K206" s="6">
        <v>6.3325902699999999</v>
      </c>
      <c r="L206" s="6">
        <v>15.84905</v>
      </c>
      <c r="M206" s="6">
        <v>6.2500512800000001</v>
      </c>
      <c r="N206" s="6" t="s">
        <v>11</v>
      </c>
      <c r="O206" s="6">
        <v>6.4873691999999998</v>
      </c>
      <c r="P206" s="6">
        <f t="shared" si="39"/>
        <v>46.224810000000005</v>
      </c>
      <c r="Q206" s="6">
        <f t="shared" si="40"/>
        <v>24.754025840000001</v>
      </c>
    </row>
    <row r="207" spans="1:17" s="2" customFormat="1" ht="31.5" x14ac:dyDescent="0.2">
      <c r="A207" s="14" t="s">
        <v>274</v>
      </c>
      <c r="B207" s="21" t="s">
        <v>275</v>
      </c>
      <c r="C207" s="16" t="s">
        <v>8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 t="s">
        <v>11</v>
      </c>
      <c r="O207" s="6">
        <v>0</v>
      </c>
      <c r="P207" s="6">
        <f t="shared" si="39"/>
        <v>0</v>
      </c>
      <c r="Q207" s="6">
        <f t="shared" si="40"/>
        <v>0</v>
      </c>
    </row>
    <row r="208" spans="1:17" s="2" customFormat="1" x14ac:dyDescent="0.2">
      <c r="A208" s="14" t="s">
        <v>276</v>
      </c>
      <c r="B208" s="21" t="s">
        <v>277</v>
      </c>
      <c r="C208" s="16" t="s">
        <v>8</v>
      </c>
      <c r="D208" s="6">
        <f t="shared" ref="D208:M208" si="41">D191-D206-D204-D202-D201-D200-D198-D193</f>
        <v>324.1728775800002</v>
      </c>
      <c r="E208" s="6">
        <f t="shared" si="41"/>
        <v>386.20024539000042</v>
      </c>
      <c r="F208" s="6">
        <f t="shared" si="41"/>
        <v>283.81692000000021</v>
      </c>
      <c r="G208" s="6">
        <f t="shared" si="41"/>
        <v>355.37848466999912</v>
      </c>
      <c r="H208" s="6">
        <f t="shared" si="41"/>
        <v>279.58527999999933</v>
      </c>
      <c r="I208" s="6">
        <f t="shared" si="41"/>
        <v>322.17097759999979</v>
      </c>
      <c r="J208" s="6">
        <f t="shared" si="41"/>
        <v>295.20862999999645</v>
      </c>
      <c r="K208" s="6">
        <f t="shared" si="41"/>
        <v>332.51478565000252</v>
      </c>
      <c r="L208" s="6">
        <f>L191-L206-L204-L202-L201-L200-L198-L193</f>
        <v>305.70747000000028</v>
      </c>
      <c r="M208" s="6">
        <f t="shared" si="41"/>
        <v>348.22390929999983</v>
      </c>
      <c r="N208" s="6" t="s">
        <v>11</v>
      </c>
      <c r="O208" s="6">
        <f>O191-O206-O204-O202-O201-O200-O198-O193</f>
        <v>377.80305086000044</v>
      </c>
      <c r="P208" s="6">
        <f t="shared" si="39"/>
        <v>880.50137999999606</v>
      </c>
      <c r="Q208" s="6">
        <f t="shared" si="40"/>
        <v>1380.7127234100026</v>
      </c>
    </row>
    <row r="209" spans="1:17" s="2" customFormat="1" ht="26.25" customHeight="1" x14ac:dyDescent="0.2">
      <c r="A209" s="14" t="s">
        <v>278</v>
      </c>
      <c r="B209" s="15" t="s">
        <v>279</v>
      </c>
      <c r="C209" s="16" t="s">
        <v>8</v>
      </c>
      <c r="D209" s="6">
        <v>149.26825491</v>
      </c>
      <c r="E209" s="6">
        <v>209.57876759999999</v>
      </c>
      <c r="F209" s="6">
        <v>219.20827</v>
      </c>
      <c r="G209" s="6">
        <v>364.56271357999998</v>
      </c>
      <c r="H209" s="6">
        <v>191.76182</v>
      </c>
      <c r="I209" s="6">
        <v>222.78784644000001</v>
      </c>
      <c r="J209" s="6">
        <v>187.90307000000001</v>
      </c>
      <c r="K209" s="6">
        <v>154.26406302999999</v>
      </c>
      <c r="L209" s="6">
        <v>179.19414</v>
      </c>
      <c r="M209" s="6">
        <v>142.24326350999999</v>
      </c>
      <c r="N209" s="6" t="s">
        <v>11</v>
      </c>
      <c r="O209" s="6">
        <v>142.29479531000001</v>
      </c>
      <c r="P209" s="6">
        <f t="shared" si="39"/>
        <v>558.85903000000008</v>
      </c>
      <c r="Q209" s="6">
        <f t="shared" si="40"/>
        <v>661.58996829</v>
      </c>
    </row>
    <row r="210" spans="1:17" s="2" customFormat="1" x14ac:dyDescent="0.2">
      <c r="A210" s="14" t="s">
        <v>280</v>
      </c>
      <c r="B210" s="21" t="s">
        <v>281</v>
      </c>
      <c r="C210" s="16" t="s">
        <v>8</v>
      </c>
      <c r="D210" s="6">
        <v>6.6253000000000002</v>
      </c>
      <c r="E210" s="6">
        <v>0</v>
      </c>
      <c r="F210" s="6">
        <v>6.9999900000000004</v>
      </c>
      <c r="G210" s="6">
        <v>0</v>
      </c>
      <c r="H210" s="6">
        <v>4.8</v>
      </c>
      <c r="I210" s="6">
        <v>3.0587230000000001</v>
      </c>
      <c r="J210" s="6">
        <v>9.75</v>
      </c>
      <c r="K210" s="6">
        <v>9.4041625999999994</v>
      </c>
      <c r="L210" s="6">
        <v>3.9</v>
      </c>
      <c r="M210" s="6">
        <v>2.9483374000000002</v>
      </c>
      <c r="N210" s="6" t="s">
        <v>11</v>
      </c>
      <c r="O210" s="6">
        <v>0</v>
      </c>
      <c r="P210" s="6">
        <f t="shared" si="39"/>
        <v>18.45</v>
      </c>
      <c r="Q210" s="6">
        <f t="shared" si="40"/>
        <v>15.411223</v>
      </c>
    </row>
    <row r="211" spans="1:17" s="2" customFormat="1" x14ac:dyDescent="0.2">
      <c r="A211" s="14" t="s">
        <v>282</v>
      </c>
      <c r="B211" s="21" t="s">
        <v>283</v>
      </c>
      <c r="C211" s="16" t="s">
        <v>8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 t="s">
        <v>11</v>
      </c>
      <c r="O211" s="6">
        <v>0</v>
      </c>
      <c r="P211" s="6">
        <f t="shared" si="39"/>
        <v>0</v>
      </c>
      <c r="Q211" s="6">
        <f t="shared" si="40"/>
        <v>0</v>
      </c>
    </row>
    <row r="212" spans="1:17" s="2" customFormat="1" ht="34.5" customHeight="1" x14ac:dyDescent="0.2">
      <c r="A212" s="14" t="s">
        <v>284</v>
      </c>
      <c r="B212" s="20" t="s">
        <v>285</v>
      </c>
      <c r="C212" s="16" t="s">
        <v>8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 t="s">
        <v>11</v>
      </c>
      <c r="O212" s="6">
        <v>0</v>
      </c>
      <c r="P212" s="6">
        <f t="shared" si="39"/>
        <v>0</v>
      </c>
      <c r="Q212" s="6">
        <f t="shared" si="40"/>
        <v>0</v>
      </c>
    </row>
    <row r="213" spans="1:17" s="2" customFormat="1" x14ac:dyDescent="0.2">
      <c r="A213" s="14" t="s">
        <v>286</v>
      </c>
      <c r="B213" s="22" t="s">
        <v>287</v>
      </c>
      <c r="C213" s="16" t="s">
        <v>8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 t="s">
        <v>11</v>
      </c>
      <c r="O213" s="6">
        <v>0</v>
      </c>
      <c r="P213" s="6">
        <f t="shared" si="39"/>
        <v>0</v>
      </c>
      <c r="Q213" s="6">
        <f t="shared" si="40"/>
        <v>0</v>
      </c>
    </row>
    <row r="214" spans="1:17" s="2" customFormat="1" x14ac:dyDescent="0.2">
      <c r="A214" s="14" t="s">
        <v>288</v>
      </c>
      <c r="B214" s="22" t="s">
        <v>289</v>
      </c>
      <c r="C214" s="16" t="s">
        <v>8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 t="s">
        <v>11</v>
      </c>
      <c r="O214" s="6">
        <v>0</v>
      </c>
      <c r="P214" s="6">
        <f t="shared" si="39"/>
        <v>0</v>
      </c>
      <c r="Q214" s="6">
        <f t="shared" si="40"/>
        <v>0</v>
      </c>
    </row>
    <row r="215" spans="1:17" s="2" customFormat="1" x14ac:dyDescent="0.2">
      <c r="A215" s="14" t="s">
        <v>290</v>
      </c>
      <c r="B215" s="21" t="s">
        <v>291</v>
      </c>
      <c r="C215" s="16" t="s">
        <v>8</v>
      </c>
      <c r="D215" s="6">
        <f>D209-D210</f>
        <v>142.64295490999999</v>
      </c>
      <c r="E215" s="6">
        <f>E209-E210</f>
        <v>209.57876759999999</v>
      </c>
      <c r="F215" s="6">
        <f t="shared" ref="F215" si="42">F209-F210</f>
        <v>212.20828</v>
      </c>
      <c r="G215" s="6">
        <f>G209-G210</f>
        <v>364.56271357999998</v>
      </c>
      <c r="H215" s="6">
        <f t="shared" ref="H215:O215" si="43">H209-H210</f>
        <v>186.96181999999999</v>
      </c>
      <c r="I215" s="6">
        <f t="shared" si="43"/>
        <v>219.72912344000002</v>
      </c>
      <c r="J215" s="6">
        <f t="shared" si="43"/>
        <v>178.15307000000001</v>
      </c>
      <c r="K215" s="6">
        <f t="shared" si="43"/>
        <v>144.85990042999998</v>
      </c>
      <c r="L215" s="6">
        <f t="shared" si="43"/>
        <v>175.29414</v>
      </c>
      <c r="M215" s="6">
        <f t="shared" si="43"/>
        <v>139.29492610999998</v>
      </c>
      <c r="N215" s="6" t="s">
        <v>11</v>
      </c>
      <c r="O215" s="6">
        <f t="shared" si="43"/>
        <v>142.29479531000001</v>
      </c>
      <c r="P215" s="6">
        <f t="shared" si="39"/>
        <v>540.40903000000003</v>
      </c>
      <c r="Q215" s="6">
        <f t="shared" si="40"/>
        <v>646.17874529000005</v>
      </c>
    </row>
    <row r="216" spans="1:17" s="2" customFormat="1" x14ac:dyDescent="0.2">
      <c r="A216" s="14" t="s">
        <v>292</v>
      </c>
      <c r="B216" s="15" t="s">
        <v>293</v>
      </c>
      <c r="C216" s="16" t="s">
        <v>8</v>
      </c>
      <c r="D216" s="6">
        <v>243.66038760000001</v>
      </c>
      <c r="E216" s="6">
        <v>100.35776466999999</v>
      </c>
      <c r="F216" s="6">
        <v>173.01849024000001</v>
      </c>
      <c r="G216" s="6">
        <v>191.48109545</v>
      </c>
      <c r="H216" s="6">
        <v>75.235604999999993</v>
      </c>
      <c r="I216" s="6">
        <f>228.168733979632+2.730368</f>
        <v>230.89910197963201</v>
      </c>
      <c r="J216" s="6">
        <v>77.110174960000009</v>
      </c>
      <c r="K216" s="6">
        <f>46.78147039+11.30928</f>
        <v>58.090750390000004</v>
      </c>
      <c r="L216" s="6">
        <v>61.59906981000001</v>
      </c>
      <c r="M216" s="6">
        <f>61.78984672-0.31823</f>
        <v>61.47161672</v>
      </c>
      <c r="N216" s="6" t="s">
        <v>11</v>
      </c>
      <c r="O216" s="6">
        <f>65.34050959-0.33549</f>
        <v>65.005019590000003</v>
      </c>
      <c r="P216" s="6">
        <f t="shared" si="39"/>
        <v>213.94484977000002</v>
      </c>
      <c r="Q216" s="6">
        <f t="shared" si="40"/>
        <v>415.46648867963199</v>
      </c>
    </row>
    <row r="217" spans="1:17" s="2" customFormat="1" x14ac:dyDescent="0.2">
      <c r="A217" s="14" t="s">
        <v>294</v>
      </c>
      <c r="B217" s="21" t="s">
        <v>295</v>
      </c>
      <c r="C217" s="16" t="s">
        <v>8</v>
      </c>
      <c r="D217" s="6">
        <v>116.66038760000001</v>
      </c>
      <c r="E217" s="6">
        <v>100.35773467</v>
      </c>
      <c r="F217" s="6">
        <v>173.01849024000001</v>
      </c>
      <c r="G217" s="6">
        <v>163.26532545000001</v>
      </c>
      <c r="H217" s="6">
        <v>75.235604999999993</v>
      </c>
      <c r="I217" s="6">
        <f>228.168733979632+2.730368</f>
        <v>230.89910197963201</v>
      </c>
      <c r="J217" s="6">
        <v>77.110174960000009</v>
      </c>
      <c r="K217" s="6">
        <f>46.78147039+11.30928</f>
        <v>58.090750390000004</v>
      </c>
      <c r="L217" s="6">
        <v>61.59906981000001</v>
      </c>
      <c r="M217" s="6">
        <f>61.78984672-0.31823</f>
        <v>61.47161672</v>
      </c>
      <c r="N217" s="6" t="s">
        <v>11</v>
      </c>
      <c r="O217" s="6">
        <f>65.34050959-0.33549</f>
        <v>65.005019590000003</v>
      </c>
      <c r="P217" s="6">
        <f t="shared" si="39"/>
        <v>213.94484977000002</v>
      </c>
      <c r="Q217" s="6">
        <f t="shared" si="40"/>
        <v>415.46648867963199</v>
      </c>
    </row>
    <row r="218" spans="1:17" s="2" customFormat="1" x14ac:dyDescent="0.2">
      <c r="A218" s="14" t="s">
        <v>296</v>
      </c>
      <c r="B218" s="20" t="s">
        <v>297</v>
      </c>
      <c r="C218" s="16" t="s">
        <v>8</v>
      </c>
      <c r="D218" s="3">
        <v>46.902479999999997</v>
      </c>
      <c r="E218" s="3">
        <v>40.617286360000001</v>
      </c>
      <c r="F218" s="3">
        <v>107.5057869718442</v>
      </c>
      <c r="G218" s="3">
        <v>107.50546888</v>
      </c>
      <c r="H218" s="3">
        <v>20.752404552000002</v>
      </c>
      <c r="I218" s="3">
        <v>162.6126520654</v>
      </c>
      <c r="J218" s="3">
        <v>30.329021112</v>
      </c>
      <c r="K218" s="3">
        <v>11.077453295</v>
      </c>
      <c r="L218" s="3">
        <v>33.721837944000001</v>
      </c>
      <c r="M218" s="3">
        <v>11.531634773</v>
      </c>
      <c r="N218" s="3" t="s">
        <v>11</v>
      </c>
      <c r="O218" s="3">
        <v>12.004430827999998</v>
      </c>
      <c r="P218" s="6">
        <f t="shared" si="39"/>
        <v>84.803263608000009</v>
      </c>
      <c r="Q218" s="3">
        <f t="shared" si="40"/>
        <v>197.22617096139999</v>
      </c>
    </row>
    <row r="219" spans="1:17" s="2" customFormat="1" x14ac:dyDescent="0.2">
      <c r="A219" s="14" t="s">
        <v>298</v>
      </c>
      <c r="B219" s="20" t="s">
        <v>299</v>
      </c>
      <c r="C219" s="16" t="s">
        <v>8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 t="s">
        <v>11</v>
      </c>
      <c r="O219" s="3">
        <v>0</v>
      </c>
      <c r="P219" s="6">
        <f t="shared" si="39"/>
        <v>0</v>
      </c>
      <c r="Q219" s="3">
        <f t="shared" si="40"/>
        <v>0</v>
      </c>
    </row>
    <row r="220" spans="1:17" s="2" customFormat="1" ht="31.5" x14ac:dyDescent="0.2">
      <c r="A220" s="14" t="s">
        <v>300</v>
      </c>
      <c r="B220" s="20" t="s">
        <v>301</v>
      </c>
      <c r="C220" s="16" t="s">
        <v>8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 t="s">
        <v>11</v>
      </c>
      <c r="O220" s="3">
        <v>0</v>
      </c>
      <c r="P220" s="6">
        <f t="shared" si="39"/>
        <v>0</v>
      </c>
      <c r="Q220" s="3">
        <f t="shared" si="40"/>
        <v>0</v>
      </c>
    </row>
    <row r="221" spans="1:17" s="2" customFormat="1" x14ac:dyDescent="0.2">
      <c r="A221" s="14" t="s">
        <v>302</v>
      </c>
      <c r="B221" s="20" t="s">
        <v>303</v>
      </c>
      <c r="C221" s="16" t="s">
        <v>8</v>
      </c>
      <c r="D221" s="6">
        <f t="shared" ref="D221:M221" si="44">D217-D218</f>
        <v>69.75790760000001</v>
      </c>
      <c r="E221" s="6">
        <f t="shared" si="44"/>
        <v>59.740448309999998</v>
      </c>
      <c r="F221" s="6">
        <f t="shared" si="44"/>
        <v>65.512703268155803</v>
      </c>
      <c r="G221" s="6">
        <f t="shared" si="44"/>
        <v>55.759856570000011</v>
      </c>
      <c r="H221" s="6">
        <f t="shared" si="44"/>
        <v>54.483200447999991</v>
      </c>
      <c r="I221" s="6">
        <f t="shared" si="44"/>
        <v>68.286449914232008</v>
      </c>
      <c r="J221" s="6">
        <f t="shared" si="44"/>
        <v>46.78115384800001</v>
      </c>
      <c r="K221" s="6">
        <f t="shared" si="44"/>
        <v>47.013297095000006</v>
      </c>
      <c r="L221" s="6">
        <f>L217-L218</f>
        <v>27.87723186600001</v>
      </c>
      <c r="M221" s="6">
        <f t="shared" si="44"/>
        <v>49.939981947</v>
      </c>
      <c r="N221" s="6" t="s">
        <v>11</v>
      </c>
      <c r="O221" s="6">
        <f>O217-O218</f>
        <v>53.000588762000007</v>
      </c>
      <c r="P221" s="6">
        <f t="shared" si="39"/>
        <v>129.14158616200001</v>
      </c>
      <c r="Q221" s="6">
        <f t="shared" si="40"/>
        <v>218.24031771823203</v>
      </c>
    </row>
    <row r="222" spans="1:17" s="2" customFormat="1" ht="31.5" x14ac:dyDescent="0.2">
      <c r="A222" s="14" t="s">
        <v>304</v>
      </c>
      <c r="B222" s="20" t="s">
        <v>305</v>
      </c>
      <c r="C222" s="16" t="s">
        <v>8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 t="s">
        <v>11</v>
      </c>
      <c r="O222" s="6">
        <v>0</v>
      </c>
      <c r="P222" s="6">
        <f t="shared" si="39"/>
        <v>0</v>
      </c>
      <c r="Q222" s="6">
        <f t="shared" si="40"/>
        <v>0</v>
      </c>
    </row>
    <row r="223" spans="1:17" s="2" customFormat="1" x14ac:dyDescent="0.2">
      <c r="A223" s="14" t="s">
        <v>306</v>
      </c>
      <c r="B223" s="20" t="s">
        <v>307</v>
      </c>
      <c r="C223" s="16" t="s">
        <v>8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 t="s">
        <v>11</v>
      </c>
      <c r="O223" s="6">
        <v>0</v>
      </c>
      <c r="P223" s="6">
        <f t="shared" si="39"/>
        <v>0</v>
      </c>
      <c r="Q223" s="6">
        <f t="shared" si="40"/>
        <v>0</v>
      </c>
    </row>
    <row r="224" spans="1:17" s="2" customFormat="1" x14ac:dyDescent="0.2">
      <c r="A224" s="14" t="s">
        <v>308</v>
      </c>
      <c r="B224" s="21" t="s">
        <v>309</v>
      </c>
      <c r="C224" s="16" t="s">
        <v>8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 t="s">
        <v>11</v>
      </c>
      <c r="O224" s="6">
        <v>0</v>
      </c>
      <c r="P224" s="6">
        <f t="shared" si="39"/>
        <v>0</v>
      </c>
      <c r="Q224" s="6">
        <f t="shared" si="40"/>
        <v>0</v>
      </c>
    </row>
    <row r="225" spans="1:17" s="2" customFormat="1" x14ac:dyDescent="0.2">
      <c r="A225" s="14" t="s">
        <v>310</v>
      </c>
      <c r="B225" s="21" t="s">
        <v>311</v>
      </c>
      <c r="C225" s="16" t="s">
        <v>8</v>
      </c>
      <c r="D225" s="6">
        <f t="shared" ref="D225:M225" si="45">D216-D217</f>
        <v>127</v>
      </c>
      <c r="E225" s="6">
        <f t="shared" si="45"/>
        <v>2.9999999995311555E-5</v>
      </c>
      <c r="F225" s="6">
        <f t="shared" si="45"/>
        <v>0</v>
      </c>
      <c r="G225" s="6">
        <f t="shared" si="45"/>
        <v>28.215769999999992</v>
      </c>
      <c r="H225" s="6">
        <f t="shared" si="45"/>
        <v>0</v>
      </c>
      <c r="I225" s="6">
        <f t="shared" si="45"/>
        <v>0</v>
      </c>
      <c r="J225" s="6">
        <f t="shared" si="45"/>
        <v>0</v>
      </c>
      <c r="K225" s="6">
        <f t="shared" si="45"/>
        <v>0</v>
      </c>
      <c r="L225" s="6">
        <f>L216-L217</f>
        <v>0</v>
      </c>
      <c r="M225" s="6">
        <f t="shared" si="45"/>
        <v>0</v>
      </c>
      <c r="N225" s="6" t="s">
        <v>11</v>
      </c>
      <c r="O225" s="6">
        <f>O216-O217</f>
        <v>0</v>
      </c>
      <c r="P225" s="6">
        <f t="shared" si="39"/>
        <v>0</v>
      </c>
      <c r="Q225" s="6">
        <f t="shared" si="40"/>
        <v>0</v>
      </c>
    </row>
    <row r="226" spans="1:17" s="2" customFormat="1" x14ac:dyDescent="0.2">
      <c r="A226" s="14" t="s">
        <v>312</v>
      </c>
      <c r="B226" s="21" t="s">
        <v>98</v>
      </c>
      <c r="C226" s="16" t="s">
        <v>11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 t="s">
        <v>11</v>
      </c>
      <c r="O226" s="3">
        <v>0</v>
      </c>
      <c r="P226" s="6">
        <f t="shared" si="39"/>
        <v>0</v>
      </c>
      <c r="Q226" s="3">
        <f t="shared" si="40"/>
        <v>0</v>
      </c>
    </row>
    <row r="227" spans="1:17" s="2" customFormat="1" ht="31.5" x14ac:dyDescent="0.2">
      <c r="A227" s="14" t="s">
        <v>313</v>
      </c>
      <c r="B227" s="21" t="s">
        <v>314</v>
      </c>
      <c r="C227" s="16" t="s">
        <v>8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 t="s">
        <v>11</v>
      </c>
      <c r="O227" s="3">
        <v>0</v>
      </c>
      <c r="P227" s="6">
        <f t="shared" si="39"/>
        <v>0</v>
      </c>
      <c r="Q227" s="3">
        <f t="shared" si="40"/>
        <v>0</v>
      </c>
    </row>
    <row r="228" spans="1:17" s="2" customFormat="1" x14ac:dyDescent="0.2">
      <c r="A228" s="14" t="s">
        <v>315</v>
      </c>
      <c r="B228" s="36" t="s">
        <v>316</v>
      </c>
      <c r="C228" s="16" t="s">
        <v>8</v>
      </c>
      <c r="D228" s="6">
        <v>0</v>
      </c>
      <c r="E228" s="6">
        <v>0</v>
      </c>
      <c r="F228" s="6">
        <v>0</v>
      </c>
      <c r="G228" s="6">
        <v>2.4241320100000001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 t="s">
        <v>11</v>
      </c>
      <c r="O228" s="6">
        <v>0</v>
      </c>
      <c r="P228" s="6">
        <f t="shared" si="39"/>
        <v>0</v>
      </c>
      <c r="Q228" s="6">
        <f t="shared" si="40"/>
        <v>0</v>
      </c>
    </row>
    <row r="229" spans="1:17" s="2" customFormat="1" x14ac:dyDescent="0.2">
      <c r="A229" s="14" t="s">
        <v>317</v>
      </c>
      <c r="B229" s="21" t="s">
        <v>318</v>
      </c>
      <c r="C229" s="16" t="s">
        <v>8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 t="s">
        <v>11</v>
      </c>
      <c r="O229" s="6">
        <v>0</v>
      </c>
      <c r="P229" s="6">
        <f t="shared" si="39"/>
        <v>0</v>
      </c>
      <c r="Q229" s="6">
        <f t="shared" si="40"/>
        <v>0</v>
      </c>
    </row>
    <row r="230" spans="1:17" s="2" customFormat="1" x14ac:dyDescent="0.2">
      <c r="A230" s="14" t="s">
        <v>319</v>
      </c>
      <c r="B230" s="21" t="s">
        <v>320</v>
      </c>
      <c r="C230" s="16" t="s">
        <v>8</v>
      </c>
      <c r="D230" s="6">
        <f>D231+D232+D233</f>
        <v>0</v>
      </c>
      <c r="E230" s="6">
        <v>0</v>
      </c>
      <c r="F230" s="6">
        <f t="shared" ref="F230" si="46">F231+F232+F233</f>
        <v>0</v>
      </c>
      <c r="G230" s="6">
        <v>0</v>
      </c>
      <c r="H230" s="6">
        <f t="shared" ref="H230:O230" si="47">H231+H232+H233</f>
        <v>0</v>
      </c>
      <c r="I230" s="6">
        <f t="shared" si="47"/>
        <v>0</v>
      </c>
      <c r="J230" s="6">
        <f t="shared" si="47"/>
        <v>0</v>
      </c>
      <c r="K230" s="6">
        <f t="shared" si="47"/>
        <v>0</v>
      </c>
      <c r="L230" s="6">
        <f t="shared" si="47"/>
        <v>0</v>
      </c>
      <c r="M230" s="6">
        <f t="shared" si="47"/>
        <v>0</v>
      </c>
      <c r="N230" s="6" t="s">
        <v>11</v>
      </c>
      <c r="O230" s="6">
        <f t="shared" si="47"/>
        <v>0</v>
      </c>
      <c r="P230" s="6">
        <f t="shared" si="39"/>
        <v>0</v>
      </c>
      <c r="Q230" s="6">
        <f t="shared" si="40"/>
        <v>0</v>
      </c>
    </row>
    <row r="231" spans="1:17" s="2" customFormat="1" x14ac:dyDescent="0.2">
      <c r="A231" s="14" t="s">
        <v>321</v>
      </c>
      <c r="B231" s="20" t="s">
        <v>322</v>
      </c>
      <c r="C231" s="16" t="s">
        <v>8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 t="s">
        <v>11</v>
      </c>
      <c r="O231" s="6">
        <v>0</v>
      </c>
      <c r="P231" s="6">
        <f t="shared" si="39"/>
        <v>0</v>
      </c>
      <c r="Q231" s="6">
        <f t="shared" si="40"/>
        <v>0</v>
      </c>
    </row>
    <row r="232" spans="1:17" s="2" customFormat="1" x14ac:dyDescent="0.25">
      <c r="A232" s="14" t="s">
        <v>323</v>
      </c>
      <c r="B232" s="20" t="s">
        <v>324</v>
      </c>
      <c r="C232" s="16" t="s">
        <v>8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 t="s">
        <v>11</v>
      </c>
      <c r="O232" s="3">
        <v>0</v>
      </c>
      <c r="P232" s="3">
        <f t="shared" si="39"/>
        <v>0</v>
      </c>
      <c r="Q232" s="3">
        <f t="shared" si="40"/>
        <v>0</v>
      </c>
    </row>
    <row r="233" spans="1:17" s="2" customFormat="1" x14ac:dyDescent="0.25">
      <c r="A233" s="14" t="s">
        <v>325</v>
      </c>
      <c r="B233" s="20" t="s">
        <v>326</v>
      </c>
      <c r="C233" s="16" t="s">
        <v>8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 t="s">
        <v>11</v>
      </c>
      <c r="O233" s="3">
        <v>0</v>
      </c>
      <c r="P233" s="3">
        <f t="shared" si="39"/>
        <v>0</v>
      </c>
      <c r="Q233" s="3">
        <f t="shared" si="40"/>
        <v>0</v>
      </c>
    </row>
    <row r="234" spans="1:17" s="2" customFormat="1" x14ac:dyDescent="0.25">
      <c r="A234" s="14" t="s">
        <v>327</v>
      </c>
      <c r="B234" s="21" t="s">
        <v>694</v>
      </c>
      <c r="C234" s="16" t="s">
        <v>8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 t="s">
        <v>11</v>
      </c>
      <c r="O234" s="3">
        <v>0</v>
      </c>
      <c r="P234" s="3">
        <f t="shared" si="39"/>
        <v>0</v>
      </c>
      <c r="Q234" s="3">
        <f t="shared" si="40"/>
        <v>0</v>
      </c>
    </row>
    <row r="235" spans="1:17" s="2" customFormat="1" ht="16.5" customHeight="1" x14ac:dyDescent="0.25">
      <c r="A235" s="14" t="s">
        <v>328</v>
      </c>
      <c r="B235" s="21" t="s">
        <v>329</v>
      </c>
      <c r="C235" s="16" t="s">
        <v>8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 t="s">
        <v>11</v>
      </c>
      <c r="O235" s="3">
        <v>0</v>
      </c>
      <c r="P235" s="3">
        <f t="shared" si="39"/>
        <v>0</v>
      </c>
      <c r="Q235" s="3">
        <f t="shared" si="40"/>
        <v>0</v>
      </c>
    </row>
    <row r="236" spans="1:17" s="2" customFormat="1" x14ac:dyDescent="0.25">
      <c r="A236" s="14" t="s">
        <v>330</v>
      </c>
      <c r="B236" s="20" t="s">
        <v>331</v>
      </c>
      <c r="C236" s="16" t="s">
        <v>8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 t="s">
        <v>11</v>
      </c>
      <c r="O236" s="3">
        <v>0</v>
      </c>
      <c r="P236" s="3">
        <f t="shared" si="39"/>
        <v>0</v>
      </c>
      <c r="Q236" s="3">
        <f t="shared" si="40"/>
        <v>0</v>
      </c>
    </row>
    <row r="237" spans="1:17" s="2" customFormat="1" x14ac:dyDescent="0.25">
      <c r="A237" s="14" t="s">
        <v>332</v>
      </c>
      <c r="B237" s="20" t="s">
        <v>695</v>
      </c>
      <c r="C237" s="16" t="s">
        <v>8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 t="s">
        <v>11</v>
      </c>
      <c r="O237" s="3">
        <v>0</v>
      </c>
      <c r="P237" s="3">
        <f t="shared" si="39"/>
        <v>0</v>
      </c>
      <c r="Q237" s="3">
        <f t="shared" si="40"/>
        <v>0</v>
      </c>
    </row>
    <row r="238" spans="1:17" s="2" customFormat="1" x14ac:dyDescent="0.25">
      <c r="A238" s="14" t="s">
        <v>333</v>
      </c>
      <c r="B238" s="21" t="s">
        <v>334</v>
      </c>
      <c r="C238" s="16" t="s">
        <v>8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 t="s">
        <v>11</v>
      </c>
      <c r="O238" s="3">
        <v>0</v>
      </c>
      <c r="P238" s="3">
        <f t="shared" si="39"/>
        <v>0</v>
      </c>
      <c r="Q238" s="3">
        <f t="shared" si="40"/>
        <v>0</v>
      </c>
    </row>
    <row r="239" spans="1:17" s="2" customFormat="1" x14ac:dyDescent="0.25">
      <c r="A239" s="14" t="s">
        <v>335</v>
      </c>
      <c r="B239" s="21" t="s">
        <v>336</v>
      </c>
      <c r="C239" s="16" t="s">
        <v>8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 t="s">
        <v>11</v>
      </c>
      <c r="O239" s="3">
        <v>0</v>
      </c>
      <c r="P239" s="3">
        <f t="shared" si="39"/>
        <v>0</v>
      </c>
      <c r="Q239" s="3">
        <f t="shared" si="40"/>
        <v>0</v>
      </c>
    </row>
    <row r="240" spans="1:17" s="2" customFormat="1" x14ac:dyDescent="0.25">
      <c r="A240" s="14" t="s">
        <v>337</v>
      </c>
      <c r="B240" s="21" t="s">
        <v>338</v>
      </c>
      <c r="C240" s="16" t="s">
        <v>8</v>
      </c>
      <c r="D240" s="3">
        <v>0</v>
      </c>
      <c r="E240" s="3">
        <v>0</v>
      </c>
      <c r="F240" s="3">
        <v>0</v>
      </c>
      <c r="G240" s="3">
        <f>G228</f>
        <v>2.4241320100000001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 t="s">
        <v>11</v>
      </c>
      <c r="O240" s="3">
        <v>0</v>
      </c>
      <c r="P240" s="3">
        <f t="shared" si="39"/>
        <v>0</v>
      </c>
      <c r="Q240" s="3">
        <f t="shared" si="40"/>
        <v>0</v>
      </c>
    </row>
    <row r="241" spans="1:18" s="2" customFormat="1" x14ac:dyDescent="0.2">
      <c r="A241" s="14" t="s">
        <v>339</v>
      </c>
      <c r="B241" s="15" t="s">
        <v>340</v>
      </c>
      <c r="C241" s="16" t="s">
        <v>8</v>
      </c>
      <c r="D241" s="6">
        <f>D247</f>
        <v>2.4060733600000002</v>
      </c>
      <c r="E241" s="6">
        <v>7.5983689099999996</v>
      </c>
      <c r="F241" s="6">
        <v>7.9841199999999999</v>
      </c>
      <c r="G241" s="6">
        <v>25.303678919999999</v>
      </c>
      <c r="H241" s="6">
        <v>7.9874799999999997</v>
      </c>
      <c r="I241" s="6">
        <v>24.794461120000001</v>
      </c>
      <c r="J241" s="6">
        <v>7.9911000000000003</v>
      </c>
      <c r="K241" s="6">
        <v>25.935988479999999</v>
      </c>
      <c r="L241" s="6">
        <v>7.9946700000000002</v>
      </c>
      <c r="M241" s="6">
        <v>25.935988479999999</v>
      </c>
      <c r="N241" s="6" t="s">
        <v>11</v>
      </c>
      <c r="O241" s="6">
        <v>25.935988479999999</v>
      </c>
      <c r="P241" s="6">
        <f t="shared" si="39"/>
        <v>23.97325</v>
      </c>
      <c r="Q241" s="6">
        <f t="shared" si="40"/>
        <v>102.60242656</v>
      </c>
    </row>
    <row r="242" spans="1:18" s="2" customFormat="1" x14ac:dyDescent="0.2">
      <c r="A242" s="14" t="s">
        <v>341</v>
      </c>
      <c r="B242" s="21" t="s">
        <v>696</v>
      </c>
      <c r="C242" s="16" t="s">
        <v>8</v>
      </c>
      <c r="D242" s="6">
        <f t="shared" ref="D242:O242" si="48">D243+D244+D245</f>
        <v>0</v>
      </c>
      <c r="E242" s="6">
        <f t="shared" si="48"/>
        <v>0</v>
      </c>
      <c r="F242" s="6">
        <f t="shared" si="48"/>
        <v>0</v>
      </c>
      <c r="G242" s="6">
        <f t="shared" si="48"/>
        <v>0</v>
      </c>
      <c r="H242" s="6">
        <f t="shared" si="48"/>
        <v>0</v>
      </c>
      <c r="I242" s="6">
        <f t="shared" si="48"/>
        <v>0</v>
      </c>
      <c r="J242" s="6">
        <f t="shared" si="48"/>
        <v>0</v>
      </c>
      <c r="K242" s="6">
        <f t="shared" si="48"/>
        <v>0</v>
      </c>
      <c r="L242" s="6">
        <f t="shared" si="48"/>
        <v>0</v>
      </c>
      <c r="M242" s="6">
        <f t="shared" si="48"/>
        <v>0</v>
      </c>
      <c r="N242" s="6" t="s">
        <v>11</v>
      </c>
      <c r="O242" s="6">
        <f t="shared" si="48"/>
        <v>0</v>
      </c>
      <c r="P242" s="6">
        <f t="shared" si="39"/>
        <v>0</v>
      </c>
      <c r="Q242" s="6">
        <f t="shared" si="40"/>
        <v>0</v>
      </c>
    </row>
    <row r="243" spans="1:18" s="2" customFormat="1" x14ac:dyDescent="0.2">
      <c r="A243" s="14" t="s">
        <v>342</v>
      </c>
      <c r="B243" s="20" t="s">
        <v>322</v>
      </c>
      <c r="C243" s="16" t="s">
        <v>8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 t="s">
        <v>11</v>
      </c>
      <c r="O243" s="6">
        <v>0</v>
      </c>
      <c r="P243" s="6">
        <f t="shared" si="39"/>
        <v>0</v>
      </c>
      <c r="Q243" s="6">
        <f t="shared" si="40"/>
        <v>0</v>
      </c>
    </row>
    <row r="244" spans="1:18" s="2" customFormat="1" x14ac:dyDescent="0.2">
      <c r="A244" s="14" t="s">
        <v>343</v>
      </c>
      <c r="B244" s="20" t="s">
        <v>324</v>
      </c>
      <c r="C244" s="16" t="s">
        <v>8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 t="s">
        <v>11</v>
      </c>
      <c r="O244" s="6">
        <v>0</v>
      </c>
      <c r="P244" s="6">
        <f t="shared" si="39"/>
        <v>0</v>
      </c>
      <c r="Q244" s="6">
        <f t="shared" si="40"/>
        <v>0</v>
      </c>
    </row>
    <row r="245" spans="1:18" s="2" customFormat="1" x14ac:dyDescent="0.2">
      <c r="A245" s="14" t="s">
        <v>344</v>
      </c>
      <c r="B245" s="20" t="s">
        <v>326</v>
      </c>
      <c r="C245" s="16" t="s">
        <v>8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 t="s">
        <v>11</v>
      </c>
      <c r="O245" s="6">
        <v>0</v>
      </c>
      <c r="P245" s="6">
        <f t="shared" si="39"/>
        <v>0</v>
      </c>
      <c r="Q245" s="6">
        <f t="shared" si="40"/>
        <v>0</v>
      </c>
    </row>
    <row r="246" spans="1:18" s="2" customFormat="1" x14ac:dyDescent="0.2">
      <c r="A246" s="14" t="s">
        <v>345</v>
      </c>
      <c r="B246" s="21" t="s">
        <v>206</v>
      </c>
      <c r="C246" s="16" t="s">
        <v>8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 t="s">
        <v>11</v>
      </c>
      <c r="O246" s="6">
        <v>0</v>
      </c>
      <c r="P246" s="6">
        <f t="shared" si="39"/>
        <v>0</v>
      </c>
      <c r="Q246" s="6">
        <f t="shared" si="40"/>
        <v>0</v>
      </c>
    </row>
    <row r="247" spans="1:18" s="2" customFormat="1" x14ac:dyDescent="0.2">
      <c r="A247" s="14" t="s">
        <v>346</v>
      </c>
      <c r="B247" s="21" t="s">
        <v>347</v>
      </c>
      <c r="C247" s="16" t="s">
        <v>8</v>
      </c>
      <c r="D247" s="6">
        <v>2.4060733600000002</v>
      </c>
      <c r="E247" s="6">
        <f t="shared" ref="E247:M247" si="49">E241-E242-E246</f>
        <v>7.5983689099999996</v>
      </c>
      <c r="F247" s="6">
        <f t="shared" si="49"/>
        <v>7.9841199999999999</v>
      </c>
      <c r="G247" s="6">
        <f t="shared" si="49"/>
        <v>25.303678919999999</v>
      </c>
      <c r="H247" s="6">
        <f t="shared" si="49"/>
        <v>7.9874799999999997</v>
      </c>
      <c r="I247" s="6">
        <f t="shared" si="49"/>
        <v>24.794461120000001</v>
      </c>
      <c r="J247" s="6">
        <f t="shared" si="49"/>
        <v>7.9911000000000003</v>
      </c>
      <c r="K247" s="6">
        <f t="shared" si="49"/>
        <v>25.935988479999999</v>
      </c>
      <c r="L247" s="6">
        <f t="shared" si="49"/>
        <v>7.9946700000000002</v>
      </c>
      <c r="M247" s="6">
        <f t="shared" si="49"/>
        <v>25.935988479999999</v>
      </c>
      <c r="N247" s="6" t="s">
        <v>11</v>
      </c>
      <c r="O247" s="6">
        <f>O241-O242-O246</f>
        <v>25.935988479999999</v>
      </c>
      <c r="P247" s="6">
        <f t="shared" si="39"/>
        <v>23.97325</v>
      </c>
      <c r="Q247" s="6">
        <f t="shared" si="40"/>
        <v>102.60242656</v>
      </c>
    </row>
    <row r="248" spans="1:18" s="2" customFormat="1" ht="31.5" x14ac:dyDescent="0.2">
      <c r="A248" s="14" t="s">
        <v>348</v>
      </c>
      <c r="B248" s="15" t="s">
        <v>697</v>
      </c>
      <c r="C248" s="16" t="s">
        <v>8</v>
      </c>
      <c r="D248" s="6">
        <f t="shared" ref="D248:O248" si="50">D173-D191</f>
        <v>348.37746933000017</v>
      </c>
      <c r="E248" s="6">
        <f t="shared" si="50"/>
        <v>340.83338281999931</v>
      </c>
      <c r="F248" s="6">
        <f t="shared" si="50"/>
        <v>74.728569130000324</v>
      </c>
      <c r="G248" s="6">
        <f t="shared" si="50"/>
        <v>311.07853941999929</v>
      </c>
      <c r="H248" s="6">
        <f t="shared" si="50"/>
        <v>155.60667664999892</v>
      </c>
      <c r="I248" s="6">
        <f t="shared" si="50"/>
        <v>128.45045371999913</v>
      </c>
      <c r="J248" s="6">
        <f t="shared" si="50"/>
        <v>132.53429474000222</v>
      </c>
      <c r="K248" s="6">
        <f t="shared" si="50"/>
        <v>158.57747132999793</v>
      </c>
      <c r="L248" s="6">
        <f t="shared" si="50"/>
        <v>158.73943289999806</v>
      </c>
      <c r="M248" s="6">
        <f t="shared" si="50"/>
        <v>156.79443881999941</v>
      </c>
      <c r="N248" s="6" t="s">
        <v>11</v>
      </c>
      <c r="O248" s="6">
        <f t="shared" si="50"/>
        <v>112.74548176000098</v>
      </c>
      <c r="P248" s="6">
        <f t="shared" si="39"/>
        <v>446.88040428999921</v>
      </c>
      <c r="Q248" s="6">
        <f t="shared" si="40"/>
        <v>556.56784562999746</v>
      </c>
    </row>
    <row r="249" spans="1:18" s="2" customFormat="1" ht="31.5" x14ac:dyDescent="0.2">
      <c r="A249" s="14" t="s">
        <v>349</v>
      </c>
      <c r="B249" s="15" t="s">
        <v>698</v>
      </c>
      <c r="C249" s="16" t="s">
        <v>8</v>
      </c>
      <c r="D249" s="6">
        <f t="shared" ref="D249:O250" si="51">D209-D216</f>
        <v>-94.392132690000011</v>
      </c>
      <c r="E249" s="6">
        <f t="shared" si="51"/>
        <v>109.22100293</v>
      </c>
      <c r="F249" s="6">
        <f t="shared" si="51"/>
        <v>46.189779759999993</v>
      </c>
      <c r="G249" s="6">
        <f t="shared" si="51"/>
        <v>173.08161812999998</v>
      </c>
      <c r="H249" s="6">
        <f t="shared" si="51"/>
        <v>116.52621500000001</v>
      </c>
      <c r="I249" s="6">
        <f t="shared" si="51"/>
        <v>-8.1112555396319976</v>
      </c>
      <c r="J249" s="6">
        <f t="shared" si="51"/>
        <v>110.79289504</v>
      </c>
      <c r="K249" s="6">
        <f t="shared" si="51"/>
        <v>96.173312639999978</v>
      </c>
      <c r="L249" s="6">
        <f t="shared" si="51"/>
        <v>117.59507019</v>
      </c>
      <c r="M249" s="6">
        <f t="shared" si="51"/>
        <v>80.771646789999991</v>
      </c>
      <c r="N249" s="6" t="s">
        <v>11</v>
      </c>
      <c r="O249" s="6">
        <f t="shared" si="51"/>
        <v>77.289775720000009</v>
      </c>
      <c r="P249" s="6">
        <f t="shared" si="39"/>
        <v>344.91418023000006</v>
      </c>
      <c r="Q249" s="6">
        <f t="shared" si="40"/>
        <v>246.12347961036798</v>
      </c>
    </row>
    <row r="250" spans="1:18" s="2" customFormat="1" x14ac:dyDescent="0.2">
      <c r="A250" s="14" t="s">
        <v>350</v>
      </c>
      <c r="B250" s="21" t="s">
        <v>351</v>
      </c>
      <c r="C250" s="16" t="s">
        <v>8</v>
      </c>
      <c r="D250" s="6">
        <f t="shared" si="51"/>
        <v>-110.03508760000001</v>
      </c>
      <c r="E250" s="6">
        <f t="shared" si="51"/>
        <v>-100.35773467</v>
      </c>
      <c r="F250" s="6">
        <f t="shared" si="51"/>
        <v>-166.01850024000001</v>
      </c>
      <c r="G250" s="6">
        <f t="shared" si="51"/>
        <v>-163.26532545000001</v>
      </c>
      <c r="H250" s="6">
        <f t="shared" si="51"/>
        <v>-70.435604999999995</v>
      </c>
      <c r="I250" s="6">
        <f t="shared" si="51"/>
        <v>-227.84037897963202</v>
      </c>
      <c r="J250" s="6">
        <f t="shared" si="51"/>
        <v>-67.360174960000009</v>
      </c>
      <c r="K250" s="6">
        <f t="shared" si="51"/>
        <v>-48.686587790000004</v>
      </c>
      <c r="L250" s="6">
        <f t="shared" si="51"/>
        <v>-57.699069810000012</v>
      </c>
      <c r="M250" s="6">
        <f t="shared" si="51"/>
        <v>-58.52327932</v>
      </c>
      <c r="N250" s="6" t="s">
        <v>11</v>
      </c>
      <c r="O250" s="6">
        <f t="shared" si="51"/>
        <v>-65.005019590000003</v>
      </c>
      <c r="P250" s="6">
        <f t="shared" si="39"/>
        <v>-195.49484977000003</v>
      </c>
      <c r="Q250" s="6">
        <f t="shared" si="40"/>
        <v>-400.05526567963204</v>
      </c>
    </row>
    <row r="251" spans="1:18" s="2" customFormat="1" x14ac:dyDescent="0.2">
      <c r="A251" s="14" t="s">
        <v>352</v>
      </c>
      <c r="B251" s="21" t="s">
        <v>353</v>
      </c>
      <c r="C251" s="16" t="s">
        <v>8</v>
      </c>
      <c r="D251" s="6">
        <f t="shared" ref="D251" si="52">D249-D250</f>
        <v>15.64295491</v>
      </c>
      <c r="E251" s="6">
        <f>E249-E250</f>
        <v>209.57873760000001</v>
      </c>
      <c r="F251" s="6">
        <f t="shared" ref="F251" si="53">F249-F250</f>
        <v>212.20828</v>
      </c>
      <c r="G251" s="6">
        <f>G249-G250</f>
        <v>336.34694358000002</v>
      </c>
      <c r="H251" s="6">
        <f t="shared" ref="H251:O251" si="54">H249-H250</f>
        <v>186.96181999999999</v>
      </c>
      <c r="I251" s="6">
        <f t="shared" si="54"/>
        <v>219.72912344000002</v>
      </c>
      <c r="J251" s="6">
        <f t="shared" si="54"/>
        <v>178.15307000000001</v>
      </c>
      <c r="K251" s="6">
        <f t="shared" si="54"/>
        <v>144.85990042999998</v>
      </c>
      <c r="L251" s="6">
        <f t="shared" si="54"/>
        <v>175.29414000000003</v>
      </c>
      <c r="M251" s="6">
        <f t="shared" si="54"/>
        <v>139.29492611000001</v>
      </c>
      <c r="N251" s="6" t="s">
        <v>11</v>
      </c>
      <c r="O251" s="6">
        <f t="shared" si="54"/>
        <v>142.29479531000001</v>
      </c>
      <c r="P251" s="6">
        <f t="shared" si="39"/>
        <v>540.40903000000003</v>
      </c>
      <c r="Q251" s="6">
        <f t="shared" si="40"/>
        <v>646.17874529000005</v>
      </c>
    </row>
    <row r="252" spans="1:18" s="2" customFormat="1" ht="31.5" x14ac:dyDescent="0.2">
      <c r="A252" s="14" t="s">
        <v>354</v>
      </c>
      <c r="B252" s="15" t="s">
        <v>699</v>
      </c>
      <c r="C252" s="16" t="s">
        <v>8</v>
      </c>
      <c r="D252" s="6">
        <f t="shared" ref="D252:O252" si="55">D228-D241</f>
        <v>-2.4060733600000002</v>
      </c>
      <c r="E252" s="6">
        <f t="shared" si="55"/>
        <v>-7.5983689099999996</v>
      </c>
      <c r="F252" s="6">
        <f t="shared" si="55"/>
        <v>-7.9841199999999999</v>
      </c>
      <c r="G252" s="6">
        <f t="shared" si="55"/>
        <v>-22.879546909999998</v>
      </c>
      <c r="H252" s="6">
        <f t="shared" si="55"/>
        <v>-7.9874799999999997</v>
      </c>
      <c r="I252" s="6">
        <f t="shared" si="55"/>
        <v>-24.794461120000001</v>
      </c>
      <c r="J252" s="6">
        <f t="shared" si="55"/>
        <v>-7.9911000000000003</v>
      </c>
      <c r="K252" s="6">
        <f t="shared" si="55"/>
        <v>-25.935988479999999</v>
      </c>
      <c r="L252" s="6">
        <f t="shared" si="55"/>
        <v>-7.9946700000000002</v>
      </c>
      <c r="M252" s="6">
        <f t="shared" si="55"/>
        <v>-25.935988479999999</v>
      </c>
      <c r="N252" s="6" t="s">
        <v>11</v>
      </c>
      <c r="O252" s="6">
        <f t="shared" si="55"/>
        <v>-25.935988479999999</v>
      </c>
      <c r="P252" s="6">
        <f t="shared" si="39"/>
        <v>-23.97325</v>
      </c>
      <c r="Q252" s="6">
        <f t="shared" si="40"/>
        <v>-102.60242656</v>
      </c>
    </row>
    <row r="253" spans="1:18" s="2" customFormat="1" x14ac:dyDescent="0.2">
      <c r="A253" s="14" t="s">
        <v>355</v>
      </c>
      <c r="B253" s="21" t="s">
        <v>356</v>
      </c>
      <c r="C253" s="16" t="s">
        <v>8</v>
      </c>
      <c r="D253" s="6">
        <f t="shared" ref="D253:O253" si="56">D230-D242</f>
        <v>0</v>
      </c>
      <c r="E253" s="6">
        <f t="shared" si="56"/>
        <v>0</v>
      </c>
      <c r="F253" s="6">
        <f t="shared" si="56"/>
        <v>0</v>
      </c>
      <c r="G253" s="6">
        <f t="shared" si="56"/>
        <v>0</v>
      </c>
      <c r="H253" s="6">
        <f t="shared" si="56"/>
        <v>0</v>
      </c>
      <c r="I253" s="6">
        <f t="shared" si="56"/>
        <v>0</v>
      </c>
      <c r="J253" s="6">
        <f t="shared" si="56"/>
        <v>0</v>
      </c>
      <c r="K253" s="6">
        <f t="shared" si="56"/>
        <v>0</v>
      </c>
      <c r="L253" s="6">
        <f t="shared" si="56"/>
        <v>0</v>
      </c>
      <c r="M253" s="6">
        <f t="shared" si="56"/>
        <v>0</v>
      </c>
      <c r="N253" s="6" t="s">
        <v>11</v>
      </c>
      <c r="O253" s="6">
        <f t="shared" si="56"/>
        <v>0</v>
      </c>
      <c r="P253" s="6">
        <f t="shared" si="39"/>
        <v>0</v>
      </c>
      <c r="Q253" s="6">
        <f t="shared" si="40"/>
        <v>0</v>
      </c>
    </row>
    <row r="254" spans="1:18" s="2" customFormat="1" x14ac:dyDescent="0.2">
      <c r="A254" s="14" t="s">
        <v>357</v>
      </c>
      <c r="B254" s="21" t="s">
        <v>358</v>
      </c>
      <c r="C254" s="16" t="s">
        <v>8</v>
      </c>
      <c r="D254" s="6">
        <f t="shared" ref="D254:O254" si="57">D252-D253</f>
        <v>-2.4060733600000002</v>
      </c>
      <c r="E254" s="6">
        <f t="shared" si="57"/>
        <v>-7.5983689099999996</v>
      </c>
      <c r="F254" s="6">
        <f t="shared" si="57"/>
        <v>-7.9841199999999999</v>
      </c>
      <c r="G254" s="6">
        <f t="shared" si="57"/>
        <v>-22.879546909999998</v>
      </c>
      <c r="H254" s="6">
        <f t="shared" si="57"/>
        <v>-7.9874799999999997</v>
      </c>
      <c r="I254" s="6">
        <f t="shared" si="57"/>
        <v>-24.794461120000001</v>
      </c>
      <c r="J254" s="6">
        <f t="shared" si="57"/>
        <v>-7.9911000000000003</v>
      </c>
      <c r="K254" s="6">
        <f t="shared" si="57"/>
        <v>-25.935988479999999</v>
      </c>
      <c r="L254" s="6">
        <f t="shared" si="57"/>
        <v>-7.9946700000000002</v>
      </c>
      <c r="M254" s="6">
        <f t="shared" si="57"/>
        <v>-25.935988479999999</v>
      </c>
      <c r="N254" s="6" t="s">
        <v>11</v>
      </c>
      <c r="O254" s="6">
        <f t="shared" si="57"/>
        <v>-25.935988479999999</v>
      </c>
      <c r="P254" s="6">
        <f t="shared" si="39"/>
        <v>-23.97325</v>
      </c>
      <c r="Q254" s="6">
        <f t="shared" si="40"/>
        <v>-102.60242656</v>
      </c>
    </row>
    <row r="255" spans="1:18" s="2" customFormat="1" x14ac:dyDescent="0.2">
      <c r="A255" s="14" t="s">
        <v>359</v>
      </c>
      <c r="B255" s="15" t="s">
        <v>360</v>
      </c>
      <c r="C255" s="16" t="s">
        <v>8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 t="s">
        <v>11</v>
      </c>
      <c r="O255" s="6">
        <v>0</v>
      </c>
      <c r="P255" s="6">
        <f t="shared" si="39"/>
        <v>0</v>
      </c>
      <c r="Q255" s="6">
        <f t="shared" si="40"/>
        <v>0</v>
      </c>
    </row>
    <row r="256" spans="1:18" s="2" customFormat="1" ht="31.5" x14ac:dyDescent="0.2">
      <c r="A256" s="14" t="s">
        <v>361</v>
      </c>
      <c r="B256" s="15" t="s">
        <v>700</v>
      </c>
      <c r="C256" s="16" t="s">
        <v>8</v>
      </c>
      <c r="D256" s="6">
        <f>D248+D249+D252+D255</f>
        <v>251.57926328000016</v>
      </c>
      <c r="E256" s="6">
        <f t="shared" ref="E256:O256" si="58">E248+E249+E252+E255</f>
        <v>442.45601683999934</v>
      </c>
      <c r="F256" s="6">
        <f t="shared" si="58"/>
        <v>112.93422889000031</v>
      </c>
      <c r="G256" s="6">
        <f t="shared" si="58"/>
        <v>461.28061063999928</v>
      </c>
      <c r="H256" s="6">
        <f t="shared" si="58"/>
        <v>264.14541164999889</v>
      </c>
      <c r="I256" s="6">
        <f t="shared" si="58"/>
        <v>95.54473706036714</v>
      </c>
      <c r="J256" s="6">
        <f>J248+J249+J252+J255</f>
        <v>235.33608978000225</v>
      </c>
      <c r="K256" s="6">
        <f t="shared" si="58"/>
        <v>228.81479548999792</v>
      </c>
      <c r="L256" s="6">
        <f t="shared" si="58"/>
        <v>268.33983308999808</v>
      </c>
      <c r="M256" s="6">
        <f t="shared" si="58"/>
        <v>211.6300971299994</v>
      </c>
      <c r="N256" s="6" t="s">
        <v>11</v>
      </c>
      <c r="O256" s="6">
        <f t="shared" si="58"/>
        <v>164.09926900000102</v>
      </c>
      <c r="P256" s="6">
        <f>L256+J256+H256</f>
        <v>767.82133451999925</v>
      </c>
      <c r="Q256" s="6">
        <f t="shared" si="40"/>
        <v>700.08889868036545</v>
      </c>
      <c r="R256" s="35"/>
    </row>
    <row r="257" spans="1:18" s="2" customFormat="1" x14ac:dyDescent="0.2">
      <c r="A257" s="14" t="s">
        <v>362</v>
      </c>
      <c r="B257" s="15" t="s">
        <v>363</v>
      </c>
      <c r="C257" s="16" t="s">
        <v>8</v>
      </c>
      <c r="D257" s="6">
        <v>803.39571468512145</v>
      </c>
      <c r="E257" s="6">
        <v>1114.9749779651215</v>
      </c>
      <c r="F257" s="6">
        <v>1557.4309948051209</v>
      </c>
      <c r="G257" s="6">
        <f t="shared" ref="G257:M257" si="59">E258</f>
        <v>1557.4309948051209</v>
      </c>
      <c r="H257" s="6">
        <v>1670.3652236951211</v>
      </c>
      <c r="I257" s="6">
        <f t="shared" si="59"/>
        <v>2018.7116054451203</v>
      </c>
      <c r="J257" s="6">
        <v>1934.5106353451201</v>
      </c>
      <c r="K257" s="6">
        <f t="shared" si="59"/>
        <v>2114.2563425054873</v>
      </c>
      <c r="L257" s="6">
        <v>2169.8467251251222</v>
      </c>
      <c r="M257" s="6">
        <f t="shared" si="59"/>
        <v>2343.0711379954851</v>
      </c>
      <c r="N257" s="6" t="s">
        <v>11</v>
      </c>
      <c r="O257" s="6">
        <f>M258</f>
        <v>2554.7012351254843</v>
      </c>
      <c r="P257" s="6">
        <f>F258</f>
        <v>1670.3652236951211</v>
      </c>
      <c r="Q257" s="6">
        <f>G258</f>
        <v>2018.7116054451203</v>
      </c>
      <c r="R257" s="35"/>
    </row>
    <row r="258" spans="1:18" s="2" customFormat="1" x14ac:dyDescent="0.2">
      <c r="A258" s="14" t="s">
        <v>364</v>
      </c>
      <c r="B258" s="15" t="s">
        <v>365</v>
      </c>
      <c r="C258" s="16" t="s">
        <v>8</v>
      </c>
      <c r="D258" s="6">
        <v>1114.9749779651215</v>
      </c>
      <c r="E258" s="6">
        <v>1557.4309948051209</v>
      </c>
      <c r="F258" s="6">
        <v>1670.3652236951211</v>
      </c>
      <c r="G258" s="6">
        <f t="shared" ref="G258:M258" si="60">G256+G257</f>
        <v>2018.7116054451203</v>
      </c>
      <c r="H258" s="6">
        <v>1934.5106353451201</v>
      </c>
      <c r="I258" s="6">
        <f>I256+I257</f>
        <v>2114.2563425054873</v>
      </c>
      <c r="J258" s="6">
        <v>2169.8467251251222</v>
      </c>
      <c r="K258" s="6">
        <f t="shared" si="60"/>
        <v>2343.0711379954851</v>
      </c>
      <c r="L258" s="6">
        <v>2438.1865582151204</v>
      </c>
      <c r="M258" s="6">
        <f t="shared" si="60"/>
        <v>2554.7012351254843</v>
      </c>
      <c r="N258" s="6" t="s">
        <v>11</v>
      </c>
      <c r="O258" s="6">
        <f>O256+O257</f>
        <v>2718.8005041254855</v>
      </c>
      <c r="P258" s="6">
        <f>L258</f>
        <v>2438.1865582151204</v>
      </c>
      <c r="Q258" s="6">
        <f>O258</f>
        <v>2718.8005041254855</v>
      </c>
    </row>
    <row r="259" spans="1:18" s="2" customFormat="1" x14ac:dyDescent="0.25">
      <c r="A259" s="14" t="s">
        <v>366</v>
      </c>
      <c r="B259" s="15" t="s">
        <v>98</v>
      </c>
      <c r="C259" s="16" t="s">
        <v>11</v>
      </c>
      <c r="D259" s="40" t="s">
        <v>467</v>
      </c>
      <c r="E259" s="40" t="s">
        <v>467</v>
      </c>
      <c r="F259" s="40" t="s">
        <v>467</v>
      </c>
      <c r="G259" s="40" t="s">
        <v>467</v>
      </c>
      <c r="H259" s="40" t="s">
        <v>467</v>
      </c>
      <c r="I259" s="40" t="s">
        <v>467</v>
      </c>
      <c r="J259" s="40" t="s">
        <v>467</v>
      </c>
      <c r="K259" s="40" t="s">
        <v>467</v>
      </c>
      <c r="L259" s="40" t="s">
        <v>467</v>
      </c>
      <c r="M259" s="40" t="s">
        <v>467</v>
      </c>
      <c r="N259" s="40" t="s">
        <v>467</v>
      </c>
      <c r="O259" s="40" t="s">
        <v>467</v>
      </c>
      <c r="P259" s="40" t="s">
        <v>467</v>
      </c>
      <c r="Q259" s="40" t="s">
        <v>467</v>
      </c>
    </row>
    <row r="260" spans="1:18" s="2" customFormat="1" x14ac:dyDescent="0.2">
      <c r="A260" s="14" t="s">
        <v>367</v>
      </c>
      <c r="B260" s="21" t="s">
        <v>368</v>
      </c>
      <c r="C260" s="16" t="s">
        <v>8</v>
      </c>
      <c r="D260" s="6">
        <v>486.30675000000002</v>
      </c>
      <c r="E260" s="6">
        <v>490.11484990999998</v>
      </c>
      <c r="F260" s="6">
        <v>531.020802</v>
      </c>
      <c r="G260" s="6">
        <v>551.42982109000002</v>
      </c>
      <c r="H260" s="6">
        <v>557.16322550999996</v>
      </c>
      <c r="I260" s="6">
        <v>572.31746872999997</v>
      </c>
      <c r="J260" s="6">
        <v>586.47617406999996</v>
      </c>
      <c r="K260" s="6">
        <v>632.48266117000003</v>
      </c>
      <c r="L260" s="6">
        <v>615.96415562000004</v>
      </c>
      <c r="M260" s="6">
        <v>687.65869499999997</v>
      </c>
      <c r="N260" s="6" t="s">
        <v>11</v>
      </c>
      <c r="O260" s="6">
        <v>744.96430271999998</v>
      </c>
      <c r="P260" s="6">
        <f>L260</f>
        <v>615.96415562000004</v>
      </c>
      <c r="Q260" s="6">
        <f>O260</f>
        <v>744.96430271999998</v>
      </c>
    </row>
    <row r="261" spans="1:18" s="2" customFormat="1" ht="31.5" x14ac:dyDescent="0.25">
      <c r="A261" s="14" t="s">
        <v>369</v>
      </c>
      <c r="B261" s="20" t="s">
        <v>370</v>
      </c>
      <c r="C261" s="16" t="s">
        <v>8</v>
      </c>
      <c r="D261" s="3" t="s">
        <v>11</v>
      </c>
      <c r="E261" s="3" t="s">
        <v>11</v>
      </c>
      <c r="F261" s="3" t="s">
        <v>11</v>
      </c>
      <c r="G261" s="3" t="s">
        <v>11</v>
      </c>
      <c r="H261" s="3" t="s">
        <v>11</v>
      </c>
      <c r="I261" s="3" t="s">
        <v>11</v>
      </c>
      <c r="J261" s="3" t="s">
        <v>11</v>
      </c>
      <c r="K261" s="3" t="s">
        <v>11</v>
      </c>
      <c r="L261" s="3" t="s">
        <v>11</v>
      </c>
      <c r="M261" s="3" t="s">
        <v>11</v>
      </c>
      <c r="N261" s="3" t="s">
        <v>11</v>
      </c>
      <c r="O261" s="3" t="s">
        <v>11</v>
      </c>
      <c r="P261" s="3" t="s">
        <v>11</v>
      </c>
      <c r="Q261" s="3" t="s">
        <v>11</v>
      </c>
    </row>
    <row r="262" spans="1:18" s="2" customFormat="1" x14ac:dyDescent="0.25">
      <c r="A262" s="14" t="s">
        <v>371</v>
      </c>
      <c r="B262" s="22" t="s">
        <v>372</v>
      </c>
      <c r="C262" s="16" t="s">
        <v>8</v>
      </c>
      <c r="D262" s="3" t="s">
        <v>11</v>
      </c>
      <c r="E262" s="3" t="s">
        <v>11</v>
      </c>
      <c r="F262" s="3" t="s">
        <v>11</v>
      </c>
      <c r="G262" s="3" t="s">
        <v>11</v>
      </c>
      <c r="H262" s="3" t="s">
        <v>11</v>
      </c>
      <c r="I262" s="3" t="s">
        <v>11</v>
      </c>
      <c r="J262" s="3" t="s">
        <v>11</v>
      </c>
      <c r="K262" s="3" t="s">
        <v>11</v>
      </c>
      <c r="L262" s="3" t="s">
        <v>11</v>
      </c>
      <c r="M262" s="3" t="s">
        <v>11</v>
      </c>
      <c r="N262" s="3" t="s">
        <v>11</v>
      </c>
      <c r="O262" s="3" t="s">
        <v>11</v>
      </c>
      <c r="P262" s="3" t="s">
        <v>11</v>
      </c>
      <c r="Q262" s="3" t="s">
        <v>11</v>
      </c>
    </row>
    <row r="263" spans="1:18" s="2" customFormat="1" ht="31.5" x14ac:dyDescent="0.25">
      <c r="A263" s="14" t="s">
        <v>373</v>
      </c>
      <c r="B263" s="22" t="s">
        <v>13</v>
      </c>
      <c r="C263" s="16" t="s">
        <v>8</v>
      </c>
      <c r="D263" s="3" t="s">
        <v>11</v>
      </c>
      <c r="E263" s="3" t="s">
        <v>11</v>
      </c>
      <c r="F263" s="3" t="s">
        <v>11</v>
      </c>
      <c r="G263" s="3" t="s">
        <v>11</v>
      </c>
      <c r="H263" s="3" t="s">
        <v>11</v>
      </c>
      <c r="I263" s="3" t="s">
        <v>11</v>
      </c>
      <c r="J263" s="3" t="s">
        <v>11</v>
      </c>
      <c r="K263" s="3" t="s">
        <v>11</v>
      </c>
      <c r="L263" s="3" t="s">
        <v>11</v>
      </c>
      <c r="M263" s="3" t="s">
        <v>11</v>
      </c>
      <c r="N263" s="3" t="s">
        <v>11</v>
      </c>
      <c r="O263" s="3" t="s">
        <v>11</v>
      </c>
      <c r="P263" s="3" t="s">
        <v>11</v>
      </c>
      <c r="Q263" s="3" t="s">
        <v>11</v>
      </c>
    </row>
    <row r="264" spans="1:18" s="2" customFormat="1" x14ac:dyDescent="0.25">
      <c r="A264" s="14" t="s">
        <v>374</v>
      </c>
      <c r="B264" s="23" t="s">
        <v>372</v>
      </c>
      <c r="C264" s="16" t="s">
        <v>8</v>
      </c>
      <c r="D264" s="3" t="s">
        <v>11</v>
      </c>
      <c r="E264" s="3" t="s">
        <v>11</v>
      </c>
      <c r="F264" s="3" t="s">
        <v>11</v>
      </c>
      <c r="G264" s="3" t="s">
        <v>11</v>
      </c>
      <c r="H264" s="3" t="s">
        <v>11</v>
      </c>
      <c r="I264" s="3" t="s">
        <v>11</v>
      </c>
      <c r="J264" s="3" t="s">
        <v>11</v>
      </c>
      <c r="K264" s="3" t="s">
        <v>11</v>
      </c>
      <c r="L264" s="3" t="s">
        <v>11</v>
      </c>
      <c r="M264" s="3" t="s">
        <v>11</v>
      </c>
      <c r="N264" s="3" t="s">
        <v>11</v>
      </c>
      <c r="O264" s="3" t="s">
        <v>11</v>
      </c>
      <c r="P264" s="3" t="s">
        <v>11</v>
      </c>
      <c r="Q264" s="3" t="s">
        <v>11</v>
      </c>
    </row>
    <row r="265" spans="1:18" s="2" customFormat="1" ht="31.5" x14ac:dyDescent="0.25">
      <c r="A265" s="14" t="s">
        <v>375</v>
      </c>
      <c r="B265" s="22" t="s">
        <v>15</v>
      </c>
      <c r="C265" s="16" t="s">
        <v>8</v>
      </c>
      <c r="D265" s="3" t="s">
        <v>11</v>
      </c>
      <c r="E265" s="3" t="s">
        <v>11</v>
      </c>
      <c r="F265" s="3" t="s">
        <v>11</v>
      </c>
      <c r="G265" s="3" t="s">
        <v>11</v>
      </c>
      <c r="H265" s="3" t="s">
        <v>11</v>
      </c>
      <c r="I265" s="3" t="s">
        <v>11</v>
      </c>
      <c r="J265" s="3" t="s">
        <v>11</v>
      </c>
      <c r="K265" s="3" t="s">
        <v>11</v>
      </c>
      <c r="L265" s="3" t="s">
        <v>11</v>
      </c>
      <c r="M265" s="3" t="s">
        <v>11</v>
      </c>
      <c r="N265" s="3" t="s">
        <v>11</v>
      </c>
      <c r="O265" s="3" t="s">
        <v>11</v>
      </c>
      <c r="P265" s="3" t="s">
        <v>11</v>
      </c>
      <c r="Q265" s="3" t="s">
        <v>11</v>
      </c>
    </row>
    <row r="266" spans="1:18" s="2" customFormat="1" x14ac:dyDescent="0.25">
      <c r="A266" s="14" t="s">
        <v>376</v>
      </c>
      <c r="B266" s="23" t="s">
        <v>372</v>
      </c>
      <c r="C266" s="16" t="s">
        <v>8</v>
      </c>
      <c r="D266" s="3" t="s">
        <v>11</v>
      </c>
      <c r="E266" s="3" t="s">
        <v>11</v>
      </c>
      <c r="F266" s="3" t="s">
        <v>11</v>
      </c>
      <c r="G266" s="3" t="s">
        <v>11</v>
      </c>
      <c r="H266" s="3" t="s">
        <v>11</v>
      </c>
      <c r="I266" s="3" t="s">
        <v>11</v>
      </c>
      <c r="J266" s="3" t="s">
        <v>11</v>
      </c>
      <c r="K266" s="3" t="s">
        <v>11</v>
      </c>
      <c r="L266" s="3" t="s">
        <v>11</v>
      </c>
      <c r="M266" s="3" t="s">
        <v>11</v>
      </c>
      <c r="N266" s="3" t="s">
        <v>11</v>
      </c>
      <c r="O266" s="3" t="s">
        <v>11</v>
      </c>
      <c r="P266" s="3" t="s">
        <v>11</v>
      </c>
      <c r="Q266" s="3" t="s">
        <v>11</v>
      </c>
    </row>
    <row r="267" spans="1:18" s="2" customFormat="1" ht="31.5" x14ac:dyDescent="0.25">
      <c r="A267" s="14" t="s">
        <v>377</v>
      </c>
      <c r="B267" s="22" t="s">
        <v>17</v>
      </c>
      <c r="C267" s="16" t="s">
        <v>8</v>
      </c>
      <c r="D267" s="3" t="s">
        <v>11</v>
      </c>
      <c r="E267" s="3" t="s">
        <v>11</v>
      </c>
      <c r="F267" s="3" t="s">
        <v>11</v>
      </c>
      <c r="G267" s="3" t="s">
        <v>11</v>
      </c>
      <c r="H267" s="3" t="s">
        <v>11</v>
      </c>
      <c r="I267" s="3" t="s">
        <v>11</v>
      </c>
      <c r="J267" s="3" t="s">
        <v>11</v>
      </c>
      <c r="K267" s="3" t="s">
        <v>11</v>
      </c>
      <c r="L267" s="3" t="s">
        <v>11</v>
      </c>
      <c r="M267" s="3" t="s">
        <v>11</v>
      </c>
      <c r="N267" s="3" t="s">
        <v>11</v>
      </c>
      <c r="O267" s="3" t="s">
        <v>11</v>
      </c>
      <c r="P267" s="3" t="s">
        <v>11</v>
      </c>
      <c r="Q267" s="3" t="s">
        <v>11</v>
      </c>
    </row>
    <row r="268" spans="1:18" s="2" customFormat="1" x14ac:dyDescent="0.25">
      <c r="A268" s="14" t="s">
        <v>378</v>
      </c>
      <c r="B268" s="23" t="s">
        <v>372</v>
      </c>
      <c r="C268" s="16" t="s">
        <v>8</v>
      </c>
      <c r="D268" s="3" t="s">
        <v>11</v>
      </c>
      <c r="E268" s="3" t="s">
        <v>11</v>
      </c>
      <c r="F268" s="3" t="s">
        <v>11</v>
      </c>
      <c r="G268" s="3" t="s">
        <v>11</v>
      </c>
      <c r="H268" s="3" t="s">
        <v>11</v>
      </c>
      <c r="I268" s="3" t="s">
        <v>11</v>
      </c>
      <c r="J268" s="3" t="s">
        <v>11</v>
      </c>
      <c r="K268" s="3" t="s">
        <v>11</v>
      </c>
      <c r="L268" s="3" t="s">
        <v>11</v>
      </c>
      <c r="M268" s="3" t="s">
        <v>11</v>
      </c>
      <c r="N268" s="3" t="s">
        <v>11</v>
      </c>
      <c r="O268" s="3" t="s">
        <v>11</v>
      </c>
      <c r="P268" s="3" t="s">
        <v>11</v>
      </c>
      <c r="Q268" s="3" t="s">
        <v>11</v>
      </c>
    </row>
    <row r="269" spans="1:18" s="2" customFormat="1" x14ac:dyDescent="0.25">
      <c r="A269" s="14" t="s">
        <v>379</v>
      </c>
      <c r="B269" s="20" t="s">
        <v>380</v>
      </c>
      <c r="C269" s="16" t="s">
        <v>8</v>
      </c>
      <c r="D269" s="3" t="s">
        <v>11</v>
      </c>
      <c r="E269" s="3" t="s">
        <v>11</v>
      </c>
      <c r="F269" s="3" t="s">
        <v>11</v>
      </c>
      <c r="G269" s="3" t="s">
        <v>11</v>
      </c>
      <c r="H269" s="3" t="s">
        <v>11</v>
      </c>
      <c r="I269" s="3" t="s">
        <v>11</v>
      </c>
      <c r="J269" s="3" t="s">
        <v>11</v>
      </c>
      <c r="K269" s="3" t="s">
        <v>11</v>
      </c>
      <c r="L269" s="3" t="s">
        <v>11</v>
      </c>
      <c r="M269" s="3" t="s">
        <v>11</v>
      </c>
      <c r="N269" s="3" t="s">
        <v>11</v>
      </c>
      <c r="O269" s="3" t="s">
        <v>11</v>
      </c>
      <c r="P269" s="3" t="s">
        <v>11</v>
      </c>
      <c r="Q269" s="3" t="s">
        <v>11</v>
      </c>
    </row>
    <row r="270" spans="1:18" s="2" customFormat="1" x14ac:dyDescent="0.25">
      <c r="A270" s="14" t="s">
        <v>381</v>
      </c>
      <c r="B270" s="22" t="s">
        <v>372</v>
      </c>
      <c r="C270" s="16" t="s">
        <v>8</v>
      </c>
      <c r="D270" s="3" t="s">
        <v>11</v>
      </c>
      <c r="E270" s="3" t="s">
        <v>11</v>
      </c>
      <c r="F270" s="3" t="s">
        <v>11</v>
      </c>
      <c r="G270" s="3" t="s">
        <v>11</v>
      </c>
      <c r="H270" s="3" t="s">
        <v>11</v>
      </c>
      <c r="I270" s="3" t="s">
        <v>11</v>
      </c>
      <c r="J270" s="3" t="s">
        <v>11</v>
      </c>
      <c r="K270" s="3" t="s">
        <v>11</v>
      </c>
      <c r="L270" s="3" t="s">
        <v>11</v>
      </c>
      <c r="M270" s="3" t="s">
        <v>11</v>
      </c>
      <c r="N270" s="3" t="s">
        <v>11</v>
      </c>
      <c r="O270" s="3" t="s">
        <v>11</v>
      </c>
      <c r="P270" s="3" t="s">
        <v>11</v>
      </c>
      <c r="Q270" s="3" t="s">
        <v>11</v>
      </c>
    </row>
    <row r="271" spans="1:18" s="2" customFormat="1" x14ac:dyDescent="0.25">
      <c r="A271" s="14" t="s">
        <v>382</v>
      </c>
      <c r="B271" s="19" t="s">
        <v>383</v>
      </c>
      <c r="C271" s="16" t="s">
        <v>8</v>
      </c>
      <c r="D271" s="3" t="s">
        <v>11</v>
      </c>
      <c r="E271" s="3" t="s">
        <v>11</v>
      </c>
      <c r="F271" s="3" t="s">
        <v>11</v>
      </c>
      <c r="G271" s="3" t="s">
        <v>11</v>
      </c>
      <c r="H271" s="3" t="s">
        <v>11</v>
      </c>
      <c r="I271" s="3" t="s">
        <v>11</v>
      </c>
      <c r="J271" s="3" t="s">
        <v>11</v>
      </c>
      <c r="K271" s="3" t="s">
        <v>11</v>
      </c>
      <c r="L271" s="3" t="s">
        <v>11</v>
      </c>
      <c r="M271" s="3" t="s">
        <v>11</v>
      </c>
      <c r="N271" s="3" t="s">
        <v>11</v>
      </c>
      <c r="O271" s="3" t="s">
        <v>11</v>
      </c>
      <c r="P271" s="3" t="s">
        <v>11</v>
      </c>
      <c r="Q271" s="3" t="s">
        <v>11</v>
      </c>
    </row>
    <row r="272" spans="1:18" s="2" customFormat="1" x14ac:dyDescent="0.25">
      <c r="A272" s="14" t="s">
        <v>384</v>
      </c>
      <c r="B272" s="22" t="s">
        <v>372</v>
      </c>
      <c r="C272" s="16" t="s">
        <v>8</v>
      </c>
      <c r="D272" s="3" t="s">
        <v>11</v>
      </c>
      <c r="E272" s="3" t="s">
        <v>11</v>
      </c>
      <c r="F272" s="3" t="s">
        <v>11</v>
      </c>
      <c r="G272" s="3" t="s">
        <v>11</v>
      </c>
      <c r="H272" s="3" t="s">
        <v>11</v>
      </c>
      <c r="I272" s="3" t="s">
        <v>11</v>
      </c>
      <c r="J272" s="3" t="s">
        <v>11</v>
      </c>
      <c r="K272" s="3" t="s">
        <v>11</v>
      </c>
      <c r="L272" s="3" t="s">
        <v>11</v>
      </c>
      <c r="M272" s="3" t="s">
        <v>11</v>
      </c>
      <c r="N272" s="3" t="s">
        <v>11</v>
      </c>
      <c r="O272" s="3" t="s">
        <v>11</v>
      </c>
      <c r="P272" s="3" t="s">
        <v>11</v>
      </c>
      <c r="Q272" s="3" t="s">
        <v>11</v>
      </c>
    </row>
    <row r="273" spans="1:17" s="2" customFormat="1" x14ac:dyDescent="0.25">
      <c r="A273" s="14" t="s">
        <v>385</v>
      </c>
      <c r="B273" s="19" t="s">
        <v>386</v>
      </c>
      <c r="C273" s="16" t="s">
        <v>8</v>
      </c>
      <c r="D273" s="3" t="s">
        <v>11</v>
      </c>
      <c r="E273" s="3" t="s">
        <v>11</v>
      </c>
      <c r="F273" s="3" t="s">
        <v>11</v>
      </c>
      <c r="G273" s="3" t="s">
        <v>11</v>
      </c>
      <c r="H273" s="3" t="s">
        <v>11</v>
      </c>
      <c r="I273" s="3" t="s">
        <v>11</v>
      </c>
      <c r="J273" s="3" t="s">
        <v>11</v>
      </c>
      <c r="K273" s="3" t="s">
        <v>11</v>
      </c>
      <c r="L273" s="3" t="s">
        <v>11</v>
      </c>
      <c r="M273" s="3" t="s">
        <v>11</v>
      </c>
      <c r="N273" s="3" t="s">
        <v>11</v>
      </c>
      <c r="O273" s="3" t="s">
        <v>11</v>
      </c>
      <c r="P273" s="3" t="s">
        <v>11</v>
      </c>
      <c r="Q273" s="3" t="s">
        <v>11</v>
      </c>
    </row>
    <row r="274" spans="1:17" s="2" customFormat="1" x14ac:dyDescent="0.25">
      <c r="A274" s="14" t="s">
        <v>387</v>
      </c>
      <c r="B274" s="22" t="s">
        <v>372</v>
      </c>
      <c r="C274" s="16" t="s">
        <v>8</v>
      </c>
      <c r="D274" s="3" t="s">
        <v>11</v>
      </c>
      <c r="E274" s="3" t="s">
        <v>11</v>
      </c>
      <c r="F274" s="3" t="s">
        <v>11</v>
      </c>
      <c r="G274" s="3" t="s">
        <v>11</v>
      </c>
      <c r="H274" s="3" t="s">
        <v>11</v>
      </c>
      <c r="I274" s="3" t="s">
        <v>11</v>
      </c>
      <c r="J274" s="3" t="s">
        <v>11</v>
      </c>
      <c r="K274" s="3" t="s">
        <v>11</v>
      </c>
      <c r="L274" s="3" t="s">
        <v>11</v>
      </c>
      <c r="M274" s="3" t="s">
        <v>11</v>
      </c>
      <c r="N274" s="3" t="s">
        <v>11</v>
      </c>
      <c r="O274" s="3" t="s">
        <v>11</v>
      </c>
      <c r="P274" s="3" t="s">
        <v>11</v>
      </c>
      <c r="Q274" s="3" t="s">
        <v>11</v>
      </c>
    </row>
    <row r="275" spans="1:17" s="2" customFormat="1" x14ac:dyDescent="0.25">
      <c r="A275" s="14" t="s">
        <v>388</v>
      </c>
      <c r="B275" s="19" t="s">
        <v>389</v>
      </c>
      <c r="C275" s="16" t="s">
        <v>8</v>
      </c>
      <c r="D275" s="3" t="s">
        <v>11</v>
      </c>
      <c r="E275" s="3" t="s">
        <v>11</v>
      </c>
      <c r="F275" s="3" t="s">
        <v>11</v>
      </c>
      <c r="G275" s="3" t="s">
        <v>11</v>
      </c>
      <c r="H275" s="3" t="s">
        <v>11</v>
      </c>
      <c r="I275" s="3" t="s">
        <v>11</v>
      </c>
      <c r="J275" s="3" t="s">
        <v>11</v>
      </c>
      <c r="K275" s="3" t="s">
        <v>11</v>
      </c>
      <c r="L275" s="3" t="s">
        <v>11</v>
      </c>
      <c r="M275" s="3" t="s">
        <v>11</v>
      </c>
      <c r="N275" s="3" t="s">
        <v>11</v>
      </c>
      <c r="O275" s="3" t="s">
        <v>11</v>
      </c>
      <c r="P275" s="3" t="s">
        <v>11</v>
      </c>
      <c r="Q275" s="3" t="s">
        <v>11</v>
      </c>
    </row>
    <row r="276" spans="1:17" s="2" customFormat="1" x14ac:dyDescent="0.25">
      <c r="A276" s="14" t="s">
        <v>390</v>
      </c>
      <c r="B276" s="22" t="s">
        <v>372</v>
      </c>
      <c r="C276" s="16" t="s">
        <v>8</v>
      </c>
      <c r="D276" s="3" t="s">
        <v>11</v>
      </c>
      <c r="E276" s="3" t="s">
        <v>11</v>
      </c>
      <c r="F276" s="3" t="s">
        <v>11</v>
      </c>
      <c r="G276" s="3" t="s">
        <v>11</v>
      </c>
      <c r="H276" s="3" t="s">
        <v>11</v>
      </c>
      <c r="I276" s="3" t="s">
        <v>11</v>
      </c>
      <c r="J276" s="3" t="s">
        <v>11</v>
      </c>
      <c r="K276" s="3" t="s">
        <v>11</v>
      </c>
      <c r="L276" s="3" t="s">
        <v>11</v>
      </c>
      <c r="M276" s="3" t="s">
        <v>11</v>
      </c>
      <c r="N276" s="3" t="s">
        <v>11</v>
      </c>
      <c r="O276" s="3" t="s">
        <v>11</v>
      </c>
      <c r="P276" s="3" t="s">
        <v>11</v>
      </c>
      <c r="Q276" s="3" t="s">
        <v>11</v>
      </c>
    </row>
    <row r="277" spans="1:17" s="2" customFormat="1" ht="15.75" customHeight="1" x14ac:dyDescent="0.2">
      <c r="A277" s="14" t="s">
        <v>391</v>
      </c>
      <c r="B277" s="19" t="s">
        <v>392</v>
      </c>
      <c r="C277" s="16" t="s">
        <v>8</v>
      </c>
      <c r="D277" s="6">
        <f t="shared" ref="D277:O277" si="61">D260</f>
        <v>486.30675000000002</v>
      </c>
      <c r="E277" s="6">
        <f t="shared" si="61"/>
        <v>490.11484990999998</v>
      </c>
      <c r="F277" s="6">
        <f t="shared" si="61"/>
        <v>531.020802</v>
      </c>
      <c r="G277" s="6">
        <f t="shared" si="61"/>
        <v>551.42982109000002</v>
      </c>
      <c r="H277" s="6">
        <f t="shared" si="61"/>
        <v>557.16322550999996</v>
      </c>
      <c r="I277" s="6">
        <f t="shared" si="61"/>
        <v>572.31746872999997</v>
      </c>
      <c r="J277" s="6">
        <f t="shared" si="61"/>
        <v>586.47617406999996</v>
      </c>
      <c r="K277" s="6">
        <f t="shared" si="61"/>
        <v>632.48266117000003</v>
      </c>
      <c r="L277" s="6">
        <f t="shared" si="61"/>
        <v>615.96415562000004</v>
      </c>
      <c r="M277" s="6">
        <f t="shared" si="61"/>
        <v>687.65869499999997</v>
      </c>
      <c r="N277" s="6" t="s">
        <v>11</v>
      </c>
      <c r="O277" s="6">
        <f t="shared" si="61"/>
        <v>744.96430271999998</v>
      </c>
      <c r="P277" s="6">
        <f>L277</f>
        <v>615.96415562000004</v>
      </c>
      <c r="Q277" s="6">
        <f>O277</f>
        <v>744.96430271999998</v>
      </c>
    </row>
    <row r="278" spans="1:17" s="2" customFormat="1" x14ac:dyDescent="0.2">
      <c r="A278" s="14" t="s">
        <v>393</v>
      </c>
      <c r="B278" s="22" t="s">
        <v>372</v>
      </c>
      <c r="C278" s="16" t="s">
        <v>8</v>
      </c>
      <c r="D278" s="6">
        <v>71.730419999999995</v>
      </c>
      <c r="E278" s="6">
        <v>121.98581</v>
      </c>
      <c r="F278" s="6">
        <v>146.98561000000001</v>
      </c>
      <c r="G278" s="6">
        <v>79.823345540000005</v>
      </c>
      <c r="H278" s="6">
        <v>147.54149000000001</v>
      </c>
      <c r="I278" s="6">
        <v>172.85712079999999</v>
      </c>
      <c r="J278" s="6">
        <v>148.83584999999999</v>
      </c>
      <c r="K278" s="6">
        <v>191.24345575000001</v>
      </c>
      <c r="L278" s="6">
        <v>146.88566</v>
      </c>
      <c r="M278" s="6">
        <v>204.58522063999999</v>
      </c>
      <c r="N278" s="6" t="s">
        <v>11</v>
      </c>
      <c r="O278" s="6">
        <v>217.45151321</v>
      </c>
      <c r="P278" s="6">
        <f>L278</f>
        <v>146.88566</v>
      </c>
      <c r="Q278" s="6">
        <f>O278</f>
        <v>217.45151321</v>
      </c>
    </row>
    <row r="279" spans="1:17" s="2" customFormat="1" x14ac:dyDescent="0.25">
      <c r="A279" s="14" t="s">
        <v>394</v>
      </c>
      <c r="B279" s="19" t="s">
        <v>395</v>
      </c>
      <c r="C279" s="16" t="s">
        <v>8</v>
      </c>
      <c r="D279" s="3" t="s">
        <v>11</v>
      </c>
      <c r="E279" s="3" t="s">
        <v>11</v>
      </c>
      <c r="F279" s="3" t="s">
        <v>11</v>
      </c>
      <c r="G279" s="3" t="s">
        <v>11</v>
      </c>
      <c r="H279" s="3" t="s">
        <v>11</v>
      </c>
      <c r="I279" s="3" t="s">
        <v>11</v>
      </c>
      <c r="J279" s="3" t="s">
        <v>11</v>
      </c>
      <c r="K279" s="3" t="s">
        <v>11</v>
      </c>
      <c r="L279" s="3" t="s">
        <v>11</v>
      </c>
      <c r="M279" s="3" t="s">
        <v>11</v>
      </c>
      <c r="N279" s="3" t="s">
        <v>11</v>
      </c>
      <c r="O279" s="3" t="s">
        <v>11</v>
      </c>
      <c r="P279" s="3" t="s">
        <v>11</v>
      </c>
      <c r="Q279" s="3" t="s">
        <v>11</v>
      </c>
    </row>
    <row r="280" spans="1:17" s="2" customFormat="1" x14ac:dyDescent="0.25">
      <c r="A280" s="14" t="s">
        <v>396</v>
      </c>
      <c r="B280" s="22" t="s">
        <v>372</v>
      </c>
      <c r="C280" s="16" t="s">
        <v>8</v>
      </c>
      <c r="D280" s="3" t="s">
        <v>11</v>
      </c>
      <c r="E280" s="3" t="s">
        <v>11</v>
      </c>
      <c r="F280" s="3" t="s">
        <v>11</v>
      </c>
      <c r="G280" s="3" t="s">
        <v>11</v>
      </c>
      <c r="H280" s="3" t="s">
        <v>11</v>
      </c>
      <c r="I280" s="3" t="s">
        <v>11</v>
      </c>
      <c r="J280" s="3" t="s">
        <v>11</v>
      </c>
      <c r="K280" s="3" t="s">
        <v>11</v>
      </c>
      <c r="L280" s="3" t="s">
        <v>11</v>
      </c>
      <c r="M280" s="3" t="s">
        <v>11</v>
      </c>
      <c r="N280" s="3" t="s">
        <v>11</v>
      </c>
      <c r="O280" s="3" t="s">
        <v>11</v>
      </c>
      <c r="P280" s="3" t="s">
        <v>11</v>
      </c>
      <c r="Q280" s="3" t="s">
        <v>11</v>
      </c>
    </row>
    <row r="281" spans="1:17" s="2" customFormat="1" ht="31.5" x14ac:dyDescent="0.25">
      <c r="A281" s="14" t="s">
        <v>397</v>
      </c>
      <c r="B281" s="20" t="s">
        <v>398</v>
      </c>
      <c r="C281" s="16" t="s">
        <v>8</v>
      </c>
      <c r="D281" s="3" t="s">
        <v>11</v>
      </c>
      <c r="E281" s="3" t="s">
        <v>11</v>
      </c>
      <c r="F281" s="3" t="s">
        <v>11</v>
      </c>
      <c r="G281" s="3" t="s">
        <v>11</v>
      </c>
      <c r="H281" s="3" t="s">
        <v>11</v>
      </c>
      <c r="I281" s="3" t="s">
        <v>11</v>
      </c>
      <c r="J281" s="3" t="s">
        <v>11</v>
      </c>
      <c r="K281" s="3" t="s">
        <v>11</v>
      </c>
      <c r="L281" s="3" t="s">
        <v>11</v>
      </c>
      <c r="M281" s="3" t="s">
        <v>11</v>
      </c>
      <c r="N281" s="3" t="s">
        <v>11</v>
      </c>
      <c r="O281" s="3" t="s">
        <v>11</v>
      </c>
      <c r="P281" s="3" t="s">
        <v>11</v>
      </c>
      <c r="Q281" s="3" t="s">
        <v>11</v>
      </c>
    </row>
    <row r="282" spans="1:17" s="2" customFormat="1" x14ac:dyDescent="0.25">
      <c r="A282" s="14" t="s">
        <v>399</v>
      </c>
      <c r="B282" s="22" t="s">
        <v>372</v>
      </c>
      <c r="C282" s="16" t="s">
        <v>8</v>
      </c>
      <c r="D282" s="3" t="s">
        <v>11</v>
      </c>
      <c r="E282" s="3" t="s">
        <v>11</v>
      </c>
      <c r="F282" s="3" t="s">
        <v>11</v>
      </c>
      <c r="G282" s="3" t="s">
        <v>11</v>
      </c>
      <c r="H282" s="3" t="s">
        <v>11</v>
      </c>
      <c r="I282" s="3" t="s">
        <v>11</v>
      </c>
      <c r="J282" s="3" t="s">
        <v>11</v>
      </c>
      <c r="K282" s="3" t="s">
        <v>11</v>
      </c>
      <c r="L282" s="3" t="s">
        <v>11</v>
      </c>
      <c r="M282" s="3" t="s">
        <v>11</v>
      </c>
      <c r="N282" s="3" t="s">
        <v>11</v>
      </c>
      <c r="O282" s="3" t="s">
        <v>11</v>
      </c>
      <c r="P282" s="3" t="s">
        <v>11</v>
      </c>
      <c r="Q282" s="3" t="s">
        <v>11</v>
      </c>
    </row>
    <row r="283" spans="1:17" s="2" customFormat="1" x14ac:dyDescent="0.25">
      <c r="A283" s="14" t="s">
        <v>400</v>
      </c>
      <c r="B283" s="22" t="s">
        <v>33</v>
      </c>
      <c r="C283" s="16" t="s">
        <v>8</v>
      </c>
      <c r="D283" s="3" t="s">
        <v>11</v>
      </c>
      <c r="E283" s="3" t="s">
        <v>11</v>
      </c>
      <c r="F283" s="3" t="s">
        <v>11</v>
      </c>
      <c r="G283" s="3" t="s">
        <v>11</v>
      </c>
      <c r="H283" s="3" t="s">
        <v>11</v>
      </c>
      <c r="I283" s="3" t="s">
        <v>11</v>
      </c>
      <c r="J283" s="3" t="s">
        <v>11</v>
      </c>
      <c r="K283" s="3" t="s">
        <v>11</v>
      </c>
      <c r="L283" s="3" t="s">
        <v>11</v>
      </c>
      <c r="M283" s="3" t="s">
        <v>11</v>
      </c>
      <c r="N283" s="3" t="s">
        <v>11</v>
      </c>
      <c r="O283" s="3" t="s">
        <v>11</v>
      </c>
      <c r="P283" s="3" t="s">
        <v>11</v>
      </c>
      <c r="Q283" s="3" t="s">
        <v>11</v>
      </c>
    </row>
    <row r="284" spans="1:17" s="2" customFormat="1" x14ac:dyDescent="0.25">
      <c r="A284" s="14" t="s">
        <v>401</v>
      </c>
      <c r="B284" s="23" t="s">
        <v>372</v>
      </c>
      <c r="C284" s="16" t="s">
        <v>8</v>
      </c>
      <c r="D284" s="3" t="s">
        <v>11</v>
      </c>
      <c r="E284" s="3" t="s">
        <v>11</v>
      </c>
      <c r="F284" s="3" t="s">
        <v>11</v>
      </c>
      <c r="G284" s="3" t="s">
        <v>11</v>
      </c>
      <c r="H284" s="3" t="s">
        <v>11</v>
      </c>
      <c r="I284" s="3" t="s">
        <v>11</v>
      </c>
      <c r="J284" s="3" t="s">
        <v>11</v>
      </c>
      <c r="K284" s="3" t="s">
        <v>11</v>
      </c>
      <c r="L284" s="3" t="s">
        <v>11</v>
      </c>
      <c r="M284" s="3" t="s">
        <v>11</v>
      </c>
      <c r="N284" s="3" t="s">
        <v>11</v>
      </c>
      <c r="O284" s="3" t="s">
        <v>11</v>
      </c>
      <c r="P284" s="3" t="s">
        <v>11</v>
      </c>
      <c r="Q284" s="3" t="s">
        <v>11</v>
      </c>
    </row>
    <row r="285" spans="1:17" s="2" customFormat="1" x14ac:dyDescent="0.25">
      <c r="A285" s="14" t="s">
        <v>402</v>
      </c>
      <c r="B285" s="22" t="s">
        <v>35</v>
      </c>
      <c r="C285" s="16" t="s">
        <v>8</v>
      </c>
      <c r="D285" s="3" t="s">
        <v>11</v>
      </c>
      <c r="E285" s="3" t="s">
        <v>11</v>
      </c>
      <c r="F285" s="3" t="s">
        <v>11</v>
      </c>
      <c r="G285" s="3" t="s">
        <v>11</v>
      </c>
      <c r="H285" s="3" t="s">
        <v>11</v>
      </c>
      <c r="I285" s="3" t="s">
        <v>11</v>
      </c>
      <c r="J285" s="3" t="s">
        <v>11</v>
      </c>
      <c r="K285" s="3" t="s">
        <v>11</v>
      </c>
      <c r="L285" s="3" t="s">
        <v>11</v>
      </c>
      <c r="M285" s="3" t="s">
        <v>11</v>
      </c>
      <c r="N285" s="3" t="s">
        <v>11</v>
      </c>
      <c r="O285" s="3" t="s">
        <v>11</v>
      </c>
      <c r="P285" s="3" t="s">
        <v>11</v>
      </c>
      <c r="Q285" s="3" t="s">
        <v>11</v>
      </c>
    </row>
    <row r="286" spans="1:17" s="2" customFormat="1" x14ac:dyDescent="0.25">
      <c r="A286" s="14" t="s">
        <v>403</v>
      </c>
      <c r="B286" s="23" t="s">
        <v>372</v>
      </c>
      <c r="C286" s="16" t="s">
        <v>8</v>
      </c>
      <c r="D286" s="3" t="s">
        <v>11</v>
      </c>
      <c r="E286" s="3" t="s">
        <v>11</v>
      </c>
      <c r="F286" s="3" t="s">
        <v>11</v>
      </c>
      <c r="G286" s="3" t="s">
        <v>11</v>
      </c>
      <c r="H286" s="3" t="s">
        <v>11</v>
      </c>
      <c r="I286" s="3" t="s">
        <v>11</v>
      </c>
      <c r="J286" s="3" t="s">
        <v>11</v>
      </c>
      <c r="K286" s="3" t="s">
        <v>11</v>
      </c>
      <c r="L286" s="3" t="s">
        <v>11</v>
      </c>
      <c r="M286" s="3" t="s">
        <v>11</v>
      </c>
      <c r="N286" s="3" t="s">
        <v>11</v>
      </c>
      <c r="O286" s="3" t="s">
        <v>11</v>
      </c>
      <c r="P286" s="3" t="s">
        <v>11</v>
      </c>
      <c r="Q286" s="3" t="s">
        <v>11</v>
      </c>
    </row>
    <row r="287" spans="1:17" s="2" customFormat="1" x14ac:dyDescent="0.25">
      <c r="A287" s="14" t="s">
        <v>404</v>
      </c>
      <c r="B287" s="20" t="s">
        <v>405</v>
      </c>
      <c r="C287" s="16" t="s">
        <v>8</v>
      </c>
      <c r="D287" s="3" t="s">
        <v>11</v>
      </c>
      <c r="E287" s="3" t="s">
        <v>11</v>
      </c>
      <c r="F287" s="3" t="s">
        <v>11</v>
      </c>
      <c r="G287" s="3" t="s">
        <v>11</v>
      </c>
      <c r="H287" s="3" t="s">
        <v>11</v>
      </c>
      <c r="I287" s="3" t="s">
        <v>11</v>
      </c>
      <c r="J287" s="3" t="s">
        <v>11</v>
      </c>
      <c r="K287" s="3" t="s">
        <v>11</v>
      </c>
      <c r="L287" s="3" t="s">
        <v>11</v>
      </c>
      <c r="M287" s="3" t="s">
        <v>11</v>
      </c>
      <c r="N287" s="3" t="s">
        <v>11</v>
      </c>
      <c r="O287" s="3" t="s">
        <v>11</v>
      </c>
      <c r="P287" s="3" t="s">
        <v>11</v>
      </c>
      <c r="Q287" s="3" t="s">
        <v>11</v>
      </c>
    </row>
    <row r="288" spans="1:17" s="2" customFormat="1" x14ac:dyDescent="0.25">
      <c r="A288" s="14" t="s">
        <v>406</v>
      </c>
      <c r="B288" s="22" t="s">
        <v>372</v>
      </c>
      <c r="C288" s="16" t="s">
        <v>8</v>
      </c>
      <c r="D288" s="3" t="s">
        <v>11</v>
      </c>
      <c r="E288" s="3" t="s">
        <v>11</v>
      </c>
      <c r="F288" s="3" t="s">
        <v>11</v>
      </c>
      <c r="G288" s="3" t="s">
        <v>11</v>
      </c>
      <c r="H288" s="3" t="s">
        <v>11</v>
      </c>
      <c r="I288" s="3" t="s">
        <v>11</v>
      </c>
      <c r="J288" s="3" t="s">
        <v>11</v>
      </c>
      <c r="K288" s="3" t="s">
        <v>11</v>
      </c>
      <c r="L288" s="3" t="s">
        <v>11</v>
      </c>
      <c r="M288" s="3" t="s">
        <v>11</v>
      </c>
      <c r="N288" s="3" t="s">
        <v>11</v>
      </c>
      <c r="O288" s="3" t="s">
        <v>11</v>
      </c>
      <c r="P288" s="3" t="s">
        <v>11</v>
      </c>
      <c r="Q288" s="3" t="s">
        <v>11</v>
      </c>
    </row>
    <row r="289" spans="1:17" s="2" customFormat="1" x14ac:dyDescent="0.2">
      <c r="A289" s="14" t="s">
        <v>407</v>
      </c>
      <c r="B289" s="21" t="s">
        <v>408</v>
      </c>
      <c r="C289" s="16" t="s">
        <v>8</v>
      </c>
      <c r="D289" s="6">
        <v>748.71338000000003</v>
      </c>
      <c r="E289" s="6">
        <v>778.94165999999996</v>
      </c>
      <c r="F289" s="6">
        <v>794.55408</v>
      </c>
      <c r="G289" s="6">
        <v>914.52926049999996</v>
      </c>
      <c r="H289" s="6">
        <v>891.06370000000004</v>
      </c>
      <c r="I289" s="6">
        <v>912.10723820999999</v>
      </c>
      <c r="J289" s="6">
        <v>942.53949</v>
      </c>
      <c r="K289" s="6">
        <v>991.51822708999998</v>
      </c>
      <c r="L289" s="6">
        <v>1012.96968</v>
      </c>
      <c r="M289" s="6">
        <v>1069.65903033</v>
      </c>
      <c r="N289" s="6" t="s">
        <v>11</v>
      </c>
      <c r="O289" s="6">
        <v>1108.3136054300001</v>
      </c>
      <c r="P289" s="6">
        <f>L289</f>
        <v>1012.96968</v>
      </c>
      <c r="Q289" s="6">
        <f>O289</f>
        <v>1108.3136054300001</v>
      </c>
    </row>
    <row r="290" spans="1:17" s="2" customFormat="1" x14ac:dyDescent="0.25">
      <c r="A290" s="14" t="s">
        <v>409</v>
      </c>
      <c r="B290" s="20" t="s">
        <v>410</v>
      </c>
      <c r="C290" s="16" t="s">
        <v>8</v>
      </c>
      <c r="D290" s="3" t="s">
        <v>11</v>
      </c>
      <c r="E290" s="3" t="s">
        <v>11</v>
      </c>
      <c r="F290" s="3" t="s">
        <v>11</v>
      </c>
      <c r="G290" s="3" t="s">
        <v>11</v>
      </c>
      <c r="H290" s="3" t="s">
        <v>11</v>
      </c>
      <c r="I290" s="3" t="s">
        <v>11</v>
      </c>
      <c r="J290" s="3" t="s">
        <v>11</v>
      </c>
      <c r="K290" s="3" t="s">
        <v>11</v>
      </c>
      <c r="L290" s="3" t="s">
        <v>11</v>
      </c>
      <c r="M290" s="3" t="s">
        <v>11</v>
      </c>
      <c r="N290" s="3" t="s">
        <v>11</v>
      </c>
      <c r="O290" s="3" t="s">
        <v>11</v>
      </c>
      <c r="P290" s="3" t="s">
        <v>11</v>
      </c>
      <c r="Q290" s="3" t="s">
        <v>11</v>
      </c>
    </row>
    <row r="291" spans="1:17" s="2" customFormat="1" x14ac:dyDescent="0.25">
      <c r="A291" s="14" t="s">
        <v>411</v>
      </c>
      <c r="B291" s="22" t="s">
        <v>372</v>
      </c>
      <c r="C291" s="16" t="s">
        <v>8</v>
      </c>
      <c r="D291" s="3" t="s">
        <v>11</v>
      </c>
      <c r="E291" s="3" t="s">
        <v>11</v>
      </c>
      <c r="F291" s="3" t="s">
        <v>11</v>
      </c>
      <c r="G291" s="3" t="s">
        <v>11</v>
      </c>
      <c r="H291" s="3" t="s">
        <v>11</v>
      </c>
      <c r="I291" s="3" t="s">
        <v>11</v>
      </c>
      <c r="J291" s="3" t="s">
        <v>11</v>
      </c>
      <c r="K291" s="3" t="s">
        <v>11</v>
      </c>
      <c r="L291" s="3" t="s">
        <v>11</v>
      </c>
      <c r="M291" s="3" t="s">
        <v>11</v>
      </c>
      <c r="N291" s="3" t="s">
        <v>11</v>
      </c>
      <c r="O291" s="3" t="s">
        <v>11</v>
      </c>
      <c r="P291" s="3" t="s">
        <v>11</v>
      </c>
      <c r="Q291" s="3" t="s">
        <v>11</v>
      </c>
    </row>
    <row r="292" spans="1:17" s="2" customFormat="1" x14ac:dyDescent="0.2">
      <c r="A292" s="14" t="s">
        <v>412</v>
      </c>
      <c r="B292" s="20" t="s">
        <v>413</v>
      </c>
      <c r="C292" s="16" t="s">
        <v>8</v>
      </c>
      <c r="D292" s="6">
        <f t="shared" ref="D292:M292" si="62">D293+D295</f>
        <v>226.38728339000002</v>
      </c>
      <c r="E292" s="6">
        <f t="shared" si="62"/>
        <v>241.29999999999998</v>
      </c>
      <c r="F292" s="6">
        <f t="shared" si="62"/>
        <v>315.09999999999997</v>
      </c>
      <c r="G292" s="6">
        <f t="shared" si="62"/>
        <v>300.83638374000003</v>
      </c>
      <c r="H292" s="6">
        <f t="shared" si="62"/>
        <v>359.29999999999995</v>
      </c>
      <c r="I292" s="6">
        <f t="shared" si="62"/>
        <v>354.80688844000002</v>
      </c>
      <c r="J292" s="6">
        <f t="shared" si="62"/>
        <v>387.29999999999995</v>
      </c>
      <c r="K292" s="6">
        <f t="shared" si="62"/>
        <v>380.75353953999996</v>
      </c>
      <c r="L292" s="6">
        <f>L293+L295</f>
        <v>428.7</v>
      </c>
      <c r="M292" s="6">
        <f t="shared" si="62"/>
        <v>450.50257545000005</v>
      </c>
      <c r="N292" s="6" t="s">
        <v>11</v>
      </c>
      <c r="O292" s="6">
        <f>O293+O295</f>
        <v>481.52874790999999</v>
      </c>
      <c r="P292" s="6">
        <f>L292</f>
        <v>428.7</v>
      </c>
      <c r="Q292" s="6">
        <f>O292</f>
        <v>481.52874790999999</v>
      </c>
    </row>
    <row r="293" spans="1:17" s="2" customFormat="1" x14ac:dyDescent="0.2">
      <c r="A293" s="14" t="s">
        <v>414</v>
      </c>
      <c r="B293" s="22" t="s">
        <v>249</v>
      </c>
      <c r="C293" s="16" t="s">
        <v>8</v>
      </c>
      <c r="D293" s="6">
        <v>206.94010855000002</v>
      </c>
      <c r="E293" s="6">
        <v>235.6</v>
      </c>
      <c r="F293" s="6">
        <v>292.7</v>
      </c>
      <c r="G293" s="6">
        <v>273.12781097000004</v>
      </c>
      <c r="H293" s="6">
        <v>334.4</v>
      </c>
      <c r="I293" s="6">
        <v>332.53632702000004</v>
      </c>
      <c r="J293" s="6">
        <v>361.4</v>
      </c>
      <c r="K293" s="6">
        <v>356.18266685999998</v>
      </c>
      <c r="L293" s="6">
        <v>400.8</v>
      </c>
      <c r="M293" s="6">
        <v>422.66602247000003</v>
      </c>
      <c r="N293" s="6" t="s">
        <v>11</v>
      </c>
      <c r="O293" s="6">
        <v>452.17365907999999</v>
      </c>
      <c r="P293" s="6">
        <f>L293</f>
        <v>400.8</v>
      </c>
      <c r="Q293" s="6">
        <f>O293</f>
        <v>452.17365907999999</v>
      </c>
    </row>
    <row r="294" spans="1:17" s="2" customFormat="1" x14ac:dyDescent="0.25">
      <c r="A294" s="14" t="s">
        <v>415</v>
      </c>
      <c r="B294" s="23" t="s">
        <v>372</v>
      </c>
      <c r="C294" s="16" t="s">
        <v>8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 t="s">
        <v>11</v>
      </c>
      <c r="O294" s="3">
        <v>0</v>
      </c>
      <c r="P294" s="3">
        <f>L294</f>
        <v>0</v>
      </c>
      <c r="Q294" s="3" t="s">
        <v>11</v>
      </c>
    </row>
    <row r="295" spans="1:17" s="2" customFormat="1" x14ac:dyDescent="0.2">
      <c r="A295" s="14" t="s">
        <v>416</v>
      </c>
      <c r="B295" s="22" t="s">
        <v>417</v>
      </c>
      <c r="C295" s="16" t="s">
        <v>8</v>
      </c>
      <c r="D295" s="6">
        <v>19.447174839999999</v>
      </c>
      <c r="E295" s="6">
        <v>5.7</v>
      </c>
      <c r="F295" s="6">
        <v>22.4</v>
      </c>
      <c r="G295" s="6">
        <v>27.70857277</v>
      </c>
      <c r="H295" s="6">
        <v>24.9</v>
      </c>
      <c r="I295" s="6">
        <v>22.270561420000003</v>
      </c>
      <c r="J295" s="6">
        <v>25.9</v>
      </c>
      <c r="K295" s="6">
        <v>24.570872680000001</v>
      </c>
      <c r="L295" s="6">
        <v>27.9</v>
      </c>
      <c r="M295" s="6">
        <v>27.83655298</v>
      </c>
      <c r="N295" s="6" t="s">
        <v>11</v>
      </c>
      <c r="O295" s="6">
        <v>29.35508883</v>
      </c>
      <c r="P295" s="6">
        <f>L295</f>
        <v>27.9</v>
      </c>
      <c r="Q295" s="6">
        <f>O295</f>
        <v>29.35508883</v>
      </c>
    </row>
    <row r="296" spans="1:17" s="2" customFormat="1" x14ac:dyDescent="0.25">
      <c r="A296" s="14" t="s">
        <v>418</v>
      </c>
      <c r="B296" s="23" t="s">
        <v>372</v>
      </c>
      <c r="C296" s="16" t="s">
        <v>8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 t="s">
        <v>11</v>
      </c>
      <c r="O296" s="3">
        <v>0</v>
      </c>
      <c r="P296" s="3" t="s">
        <v>11</v>
      </c>
      <c r="Q296" s="3" t="s">
        <v>11</v>
      </c>
    </row>
    <row r="297" spans="1:17" s="2" customFormat="1" ht="31.5" x14ac:dyDescent="0.2">
      <c r="A297" s="14" t="s">
        <v>419</v>
      </c>
      <c r="B297" s="20" t="s">
        <v>420</v>
      </c>
      <c r="C297" s="16" t="s">
        <v>8</v>
      </c>
      <c r="D297" s="6">
        <v>0</v>
      </c>
      <c r="E297" s="6">
        <v>0.5</v>
      </c>
      <c r="F297" s="6">
        <v>0.6</v>
      </c>
      <c r="G297" s="6">
        <v>0.38968452000000003</v>
      </c>
      <c r="H297" s="6">
        <v>0.7</v>
      </c>
      <c r="I297" s="6">
        <v>0.60472901729080419</v>
      </c>
      <c r="J297" s="6">
        <v>0.8</v>
      </c>
      <c r="K297" s="6">
        <v>0.75466052568636588</v>
      </c>
      <c r="L297" s="6">
        <v>0.9</v>
      </c>
      <c r="M297" s="6">
        <v>0.91886309353142137</v>
      </c>
      <c r="N297" s="6" t="s">
        <v>11</v>
      </c>
      <c r="O297" s="6">
        <v>1.0985153682306663</v>
      </c>
      <c r="P297" s="6">
        <f t="shared" ref="P297:P311" si="63">L297</f>
        <v>0.9</v>
      </c>
      <c r="Q297" s="6">
        <f t="shared" ref="Q297:Q324" si="64">O297</f>
        <v>1.0985153682306663</v>
      </c>
    </row>
    <row r="298" spans="1:17" s="2" customFormat="1" x14ac:dyDescent="0.2">
      <c r="A298" s="14" t="s">
        <v>421</v>
      </c>
      <c r="B298" s="22" t="s">
        <v>372</v>
      </c>
      <c r="C298" s="16" t="s">
        <v>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 t="s">
        <v>11</v>
      </c>
      <c r="O298" s="6">
        <v>0</v>
      </c>
      <c r="P298" s="6">
        <f t="shared" si="63"/>
        <v>0</v>
      </c>
      <c r="Q298" s="6">
        <f t="shared" si="64"/>
        <v>0</v>
      </c>
    </row>
    <row r="299" spans="1:17" s="2" customFormat="1" x14ac:dyDescent="0.2">
      <c r="A299" s="14" t="s">
        <v>422</v>
      </c>
      <c r="B299" s="20" t="s">
        <v>423</v>
      </c>
      <c r="C299" s="16" t="s">
        <v>8</v>
      </c>
      <c r="D299" s="6">
        <v>140.208</v>
      </c>
      <c r="E299" s="6">
        <v>128</v>
      </c>
      <c r="F299" s="6">
        <v>125.8</v>
      </c>
      <c r="G299" s="6">
        <v>163.43249958999999</v>
      </c>
      <c r="H299" s="6">
        <v>152.4</v>
      </c>
      <c r="I299" s="6">
        <v>201.78788764566391</v>
      </c>
      <c r="J299" s="6">
        <v>181.4</v>
      </c>
      <c r="K299" s="6">
        <v>289.96156667825113</v>
      </c>
      <c r="L299" s="6">
        <v>212.6</v>
      </c>
      <c r="M299" s="6">
        <v>336.66515265138725</v>
      </c>
      <c r="N299" s="6" t="s">
        <v>11</v>
      </c>
      <c r="O299" s="6">
        <v>388.59485633485855</v>
      </c>
      <c r="P299" s="6">
        <f t="shared" si="63"/>
        <v>212.6</v>
      </c>
      <c r="Q299" s="6">
        <f t="shared" si="64"/>
        <v>388.59485633485855</v>
      </c>
    </row>
    <row r="300" spans="1:17" s="2" customFormat="1" x14ac:dyDescent="0.2">
      <c r="A300" s="14" t="s">
        <v>424</v>
      </c>
      <c r="B300" s="22" t="s">
        <v>372</v>
      </c>
      <c r="C300" s="16" t="s">
        <v>8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 t="s">
        <v>11</v>
      </c>
      <c r="O300" s="6">
        <v>0</v>
      </c>
      <c r="P300" s="6">
        <f t="shared" si="63"/>
        <v>0</v>
      </c>
      <c r="Q300" s="6">
        <f t="shared" si="64"/>
        <v>0</v>
      </c>
    </row>
    <row r="301" spans="1:17" s="2" customFormat="1" x14ac:dyDescent="0.2">
      <c r="A301" s="14" t="s">
        <v>425</v>
      </c>
      <c r="B301" s="20" t="s">
        <v>426</v>
      </c>
      <c r="C301" s="16" t="s">
        <v>8</v>
      </c>
      <c r="D301" s="6">
        <v>64.044790000000006</v>
      </c>
      <c r="E301" s="6">
        <v>77.893979999999999</v>
      </c>
      <c r="F301" s="6">
        <v>97.561779999999999</v>
      </c>
      <c r="G301" s="6">
        <v>101.56885054999999</v>
      </c>
      <c r="H301" s="6">
        <v>78.520870000000002</v>
      </c>
      <c r="I301" s="6">
        <v>83.146278870000003</v>
      </c>
      <c r="J301" s="6">
        <v>79.108180000000004</v>
      </c>
      <c r="K301" s="6">
        <v>102.20130971</v>
      </c>
      <c r="L301" s="6">
        <v>79.714960000000005</v>
      </c>
      <c r="M301" s="6">
        <v>109.35779491</v>
      </c>
      <c r="N301" s="6" t="s">
        <v>11</v>
      </c>
      <c r="O301" s="6">
        <v>98.034921159999996</v>
      </c>
      <c r="P301" s="6">
        <f t="shared" si="63"/>
        <v>79.714960000000005</v>
      </c>
      <c r="Q301" s="6">
        <f t="shared" si="64"/>
        <v>98.034921159999996</v>
      </c>
    </row>
    <row r="302" spans="1:17" s="2" customFormat="1" x14ac:dyDescent="0.2">
      <c r="A302" s="14" t="s">
        <v>427</v>
      </c>
      <c r="B302" s="22" t="s">
        <v>372</v>
      </c>
      <c r="C302" s="16" t="s">
        <v>8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 t="s">
        <v>11</v>
      </c>
      <c r="O302" s="6">
        <v>0</v>
      </c>
      <c r="P302" s="6">
        <f t="shared" si="63"/>
        <v>0</v>
      </c>
      <c r="Q302" s="6">
        <f t="shared" si="64"/>
        <v>0</v>
      </c>
    </row>
    <row r="303" spans="1:17" s="2" customFormat="1" x14ac:dyDescent="0.2">
      <c r="A303" s="14" t="s">
        <v>428</v>
      </c>
      <c r="B303" s="20" t="s">
        <v>429</v>
      </c>
      <c r="C303" s="16" t="s">
        <v>8</v>
      </c>
      <c r="D303" s="6">
        <v>76.373980000000003</v>
      </c>
      <c r="E303" s="6">
        <v>90.967010000000002</v>
      </c>
      <c r="F303" s="6">
        <v>78.369529999999997</v>
      </c>
      <c r="G303" s="6">
        <v>85.926271020000001</v>
      </c>
      <c r="H303" s="6">
        <v>95.759860000000003</v>
      </c>
      <c r="I303" s="6">
        <v>123.2441</v>
      </c>
      <c r="J303" s="6">
        <v>103.22978999999999</v>
      </c>
      <c r="K303" s="6">
        <v>97.888710000000003</v>
      </c>
      <c r="L303" s="6">
        <v>111.62965</v>
      </c>
      <c r="M303" s="6">
        <v>104.51179</v>
      </c>
      <c r="N303" s="6" t="s">
        <v>11</v>
      </c>
      <c r="O303" s="6">
        <v>108.2265</v>
      </c>
      <c r="P303" s="6">
        <f t="shared" si="63"/>
        <v>111.62965</v>
      </c>
      <c r="Q303" s="6">
        <f t="shared" si="64"/>
        <v>108.2265</v>
      </c>
    </row>
    <row r="304" spans="1:17" s="2" customFormat="1" x14ac:dyDescent="0.2">
      <c r="A304" s="14" t="s">
        <v>430</v>
      </c>
      <c r="B304" s="22" t="s">
        <v>372</v>
      </c>
      <c r="C304" s="16" t="s">
        <v>8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 t="s">
        <v>11</v>
      </c>
      <c r="O304" s="6">
        <v>0</v>
      </c>
      <c r="P304" s="6">
        <f t="shared" si="63"/>
        <v>0</v>
      </c>
      <c r="Q304" s="6">
        <f t="shared" si="64"/>
        <v>0</v>
      </c>
    </row>
    <row r="305" spans="1:17" s="2" customFormat="1" x14ac:dyDescent="0.2">
      <c r="A305" s="14" t="s">
        <v>431</v>
      </c>
      <c r="B305" s="20" t="s">
        <v>432</v>
      </c>
      <c r="C305" s="16" t="s">
        <v>8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 t="s">
        <v>11</v>
      </c>
      <c r="O305" s="6">
        <v>0</v>
      </c>
      <c r="P305" s="6">
        <f t="shared" si="63"/>
        <v>0</v>
      </c>
      <c r="Q305" s="6">
        <f t="shared" si="64"/>
        <v>0</v>
      </c>
    </row>
    <row r="306" spans="1:17" s="2" customFormat="1" x14ac:dyDescent="0.2">
      <c r="A306" s="14" t="s">
        <v>433</v>
      </c>
      <c r="B306" s="22" t="s">
        <v>372</v>
      </c>
      <c r="C306" s="16" t="s">
        <v>8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 t="s">
        <v>11</v>
      </c>
      <c r="O306" s="6">
        <v>0</v>
      </c>
      <c r="P306" s="6">
        <f t="shared" si="63"/>
        <v>0</v>
      </c>
      <c r="Q306" s="6">
        <f t="shared" si="64"/>
        <v>0</v>
      </c>
    </row>
    <row r="307" spans="1:17" s="2" customFormat="1" ht="31.5" x14ac:dyDescent="0.2">
      <c r="A307" s="14" t="s">
        <v>434</v>
      </c>
      <c r="B307" s="20" t="s">
        <v>435</v>
      </c>
      <c r="C307" s="16" t="s">
        <v>8</v>
      </c>
      <c r="D307" s="6">
        <v>13.47879</v>
      </c>
      <c r="E307" s="6">
        <v>6.1994400000000001</v>
      </c>
      <c r="F307" s="6">
        <v>0</v>
      </c>
      <c r="G307" s="6">
        <v>0</v>
      </c>
      <c r="H307" s="6">
        <v>15.96829</v>
      </c>
      <c r="I307" s="6">
        <v>17.090665229999999</v>
      </c>
      <c r="J307" s="6">
        <v>7.98414</v>
      </c>
      <c r="K307" s="6">
        <v>8.5453326199999999</v>
      </c>
      <c r="L307" s="6">
        <v>0</v>
      </c>
      <c r="M307" s="6">
        <v>0</v>
      </c>
      <c r="N307" s="6" t="s">
        <v>11</v>
      </c>
      <c r="O307" s="6">
        <v>25.102438200000002</v>
      </c>
      <c r="P307" s="6">
        <f t="shared" si="63"/>
        <v>0</v>
      </c>
      <c r="Q307" s="6">
        <f t="shared" si="64"/>
        <v>25.102438200000002</v>
      </c>
    </row>
    <row r="308" spans="1:17" s="2" customFormat="1" x14ac:dyDescent="0.2">
      <c r="A308" s="14" t="s">
        <v>436</v>
      </c>
      <c r="B308" s="22" t="s">
        <v>372</v>
      </c>
      <c r="C308" s="16" t="s">
        <v>8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 t="s">
        <v>11</v>
      </c>
      <c r="O308" s="6">
        <v>0</v>
      </c>
      <c r="P308" s="6">
        <f t="shared" si="63"/>
        <v>0</v>
      </c>
      <c r="Q308" s="6">
        <f t="shared" si="64"/>
        <v>0</v>
      </c>
    </row>
    <row r="309" spans="1:17" s="2" customFormat="1" x14ac:dyDescent="0.2">
      <c r="A309" s="14" t="s">
        <v>437</v>
      </c>
      <c r="B309" s="22" t="s">
        <v>438</v>
      </c>
      <c r="C309" s="16" t="s">
        <v>8</v>
      </c>
      <c r="D309" s="6">
        <f>D289-D292-D299-D301-D303-D307</f>
        <v>228.22053661000001</v>
      </c>
      <c r="E309" s="6">
        <f>E289-E292-E299-E301-E303-E307</f>
        <v>234.58122999999998</v>
      </c>
      <c r="F309" s="6">
        <f t="shared" ref="F309" si="65">F289-F292-F299-F301-F303-F307</f>
        <v>177.72277000000003</v>
      </c>
      <c r="G309" s="6">
        <f>G289-G292-G299-G301-G303-G307</f>
        <v>262.76525559999999</v>
      </c>
      <c r="H309" s="6">
        <f t="shared" ref="H309:M309" si="66">H289-H292-H299-H301-H303-H307</f>
        <v>189.11468000000011</v>
      </c>
      <c r="I309" s="6">
        <f t="shared" si="66"/>
        <v>132.03141802433601</v>
      </c>
      <c r="J309" s="6">
        <f t="shared" si="66"/>
        <v>183.51738000000009</v>
      </c>
      <c r="K309" s="6">
        <f t="shared" si="66"/>
        <v>112.16776854174883</v>
      </c>
      <c r="L309" s="6">
        <f t="shared" si="66"/>
        <v>180.32507000000007</v>
      </c>
      <c r="M309" s="6">
        <f t="shared" si="66"/>
        <v>68.62171731861271</v>
      </c>
      <c r="N309" s="6" t="s">
        <v>11</v>
      </c>
      <c r="O309" s="6">
        <f>O289-O292-O299-O301-O303-O307</f>
        <v>6.826141825141498</v>
      </c>
      <c r="P309" s="6">
        <f t="shared" si="63"/>
        <v>180.32507000000007</v>
      </c>
      <c r="Q309" s="6">
        <f t="shared" si="64"/>
        <v>6.826141825141498</v>
      </c>
    </row>
    <row r="310" spans="1:17" s="2" customFormat="1" x14ac:dyDescent="0.2">
      <c r="A310" s="14" t="s">
        <v>439</v>
      </c>
      <c r="B310" s="22" t="s">
        <v>372</v>
      </c>
      <c r="C310" s="16" t="s">
        <v>8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 t="s">
        <v>11</v>
      </c>
      <c r="O310" s="6">
        <v>0</v>
      </c>
      <c r="P310" s="6">
        <f t="shared" si="63"/>
        <v>0</v>
      </c>
      <c r="Q310" s="6">
        <f t="shared" si="64"/>
        <v>0</v>
      </c>
    </row>
    <row r="311" spans="1:17" s="2" customFormat="1" x14ac:dyDescent="0.2">
      <c r="A311" s="14" t="s">
        <v>701</v>
      </c>
      <c r="B311" s="20" t="s">
        <v>702</v>
      </c>
      <c r="C311" s="16" t="s">
        <v>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 t="s">
        <v>11</v>
      </c>
      <c r="O311" s="6">
        <v>0</v>
      </c>
      <c r="P311" s="6">
        <f t="shared" si="63"/>
        <v>0</v>
      </c>
      <c r="Q311" s="6">
        <f t="shared" si="64"/>
        <v>0</v>
      </c>
    </row>
    <row r="312" spans="1:17" s="2" customFormat="1" ht="31.5" x14ac:dyDescent="0.2">
      <c r="A312" s="14" t="s">
        <v>440</v>
      </c>
      <c r="B312" s="21" t="s">
        <v>441</v>
      </c>
      <c r="C312" s="16" t="s">
        <v>442</v>
      </c>
      <c r="D312" s="6">
        <v>101.35982497034203</v>
      </c>
      <c r="E312" s="6">
        <f>E173/(E18*1.2)*100</f>
        <v>101.25095876295995</v>
      </c>
      <c r="F312" s="6">
        <f>F173/(F18*1.2)*100</f>
        <v>100.08732071661231</v>
      </c>
      <c r="G312" s="6">
        <f>G173/(G18*1.2)*100</f>
        <v>99.790534373504229</v>
      </c>
      <c r="H312" s="6">
        <f>H173/(H18*1.2)*100</f>
        <v>99.987610654884691</v>
      </c>
      <c r="I312" s="6">
        <f>I173/(I18*1.22)*100</f>
        <v>100.04714293287253</v>
      </c>
      <c r="J312" s="6">
        <f>J173/(J18*1.2)*100</f>
        <v>99.7565288608358</v>
      </c>
      <c r="K312" s="6">
        <f>K173/(K18*1.22)*100</f>
        <v>99.851313208930534</v>
      </c>
      <c r="L312" s="6">
        <f>L173/(L18*1.2)*100</f>
        <v>99.820918888659364</v>
      </c>
      <c r="M312" s="6">
        <f>M173/(M18*1.22)*100</f>
        <v>99.814255906308219</v>
      </c>
      <c r="N312" s="6" t="s">
        <v>11</v>
      </c>
      <c r="O312" s="6">
        <f>O173/(O18*1.22)*100</f>
        <v>99.811356490224895</v>
      </c>
      <c r="P312" s="6">
        <f>P173/(P18*1.2)*100</f>
        <v>99.850818454396631</v>
      </c>
      <c r="Q312" s="6">
        <f>Q173/(Q18*1.22)*100</f>
        <v>99.870746978739547</v>
      </c>
    </row>
    <row r="313" spans="1:17" s="2" customFormat="1" x14ac:dyDescent="0.2">
      <c r="A313" s="14" t="s">
        <v>443</v>
      </c>
      <c r="B313" s="20" t="s">
        <v>444</v>
      </c>
      <c r="C313" s="16" t="s">
        <v>442</v>
      </c>
      <c r="D313" s="6" t="s">
        <v>11</v>
      </c>
      <c r="E313" s="6" t="s">
        <v>11</v>
      </c>
      <c r="F313" s="6" t="s">
        <v>11</v>
      </c>
      <c r="G313" s="6" t="s">
        <v>11</v>
      </c>
      <c r="H313" s="6" t="s">
        <v>11</v>
      </c>
      <c r="I313" s="6" t="s">
        <v>11</v>
      </c>
      <c r="J313" s="6" t="s">
        <v>11</v>
      </c>
      <c r="K313" s="6" t="s">
        <v>11</v>
      </c>
      <c r="L313" s="6" t="s">
        <v>11</v>
      </c>
      <c r="M313" s="6" t="s">
        <v>11</v>
      </c>
      <c r="N313" s="6" t="s">
        <v>11</v>
      </c>
      <c r="O313" s="6" t="s">
        <v>11</v>
      </c>
      <c r="P313" s="6" t="s">
        <v>11</v>
      </c>
      <c r="Q313" s="6" t="str">
        <f t="shared" si="64"/>
        <v>-</v>
      </c>
    </row>
    <row r="314" spans="1:17" s="2" customFormat="1" ht="31.5" x14ac:dyDescent="0.2">
      <c r="A314" s="14" t="s">
        <v>445</v>
      </c>
      <c r="B314" s="20" t="s">
        <v>446</v>
      </c>
      <c r="C314" s="16" t="s">
        <v>442</v>
      </c>
      <c r="D314" s="6" t="s">
        <v>11</v>
      </c>
      <c r="E314" s="6" t="s">
        <v>11</v>
      </c>
      <c r="F314" s="6" t="s">
        <v>11</v>
      </c>
      <c r="G314" s="6" t="s">
        <v>11</v>
      </c>
      <c r="H314" s="6" t="s">
        <v>11</v>
      </c>
      <c r="I314" s="6" t="s">
        <v>11</v>
      </c>
      <c r="J314" s="6" t="s">
        <v>11</v>
      </c>
      <c r="K314" s="6" t="s">
        <v>11</v>
      </c>
      <c r="L314" s="6" t="s">
        <v>11</v>
      </c>
      <c r="M314" s="6" t="s">
        <v>11</v>
      </c>
      <c r="N314" s="6" t="s">
        <v>11</v>
      </c>
      <c r="O314" s="6" t="s">
        <v>11</v>
      </c>
      <c r="P314" s="6" t="s">
        <v>11</v>
      </c>
      <c r="Q314" s="6" t="str">
        <f t="shared" si="64"/>
        <v>-</v>
      </c>
    </row>
    <row r="315" spans="1:17" s="2" customFormat="1" ht="31.5" x14ac:dyDescent="0.2">
      <c r="A315" s="14" t="s">
        <v>447</v>
      </c>
      <c r="B315" s="20" t="s">
        <v>448</v>
      </c>
      <c r="C315" s="16" t="s">
        <v>442</v>
      </c>
      <c r="D315" s="6" t="s">
        <v>11</v>
      </c>
      <c r="E315" s="6" t="s">
        <v>11</v>
      </c>
      <c r="F315" s="6" t="s">
        <v>11</v>
      </c>
      <c r="G315" s="6" t="s">
        <v>11</v>
      </c>
      <c r="H315" s="6" t="s">
        <v>11</v>
      </c>
      <c r="I315" s="6" t="s">
        <v>11</v>
      </c>
      <c r="J315" s="6" t="s">
        <v>11</v>
      </c>
      <c r="K315" s="6" t="s">
        <v>11</v>
      </c>
      <c r="L315" s="6" t="s">
        <v>11</v>
      </c>
      <c r="M315" s="6" t="s">
        <v>11</v>
      </c>
      <c r="N315" s="6" t="s">
        <v>11</v>
      </c>
      <c r="O315" s="6" t="s">
        <v>11</v>
      </c>
      <c r="P315" s="6" t="s">
        <v>11</v>
      </c>
      <c r="Q315" s="6" t="str">
        <f t="shared" si="64"/>
        <v>-</v>
      </c>
    </row>
    <row r="316" spans="1:17" s="2" customFormat="1" ht="31.5" x14ac:dyDescent="0.2">
      <c r="A316" s="14" t="s">
        <v>449</v>
      </c>
      <c r="B316" s="20" t="s">
        <v>450</v>
      </c>
      <c r="C316" s="16" t="s">
        <v>442</v>
      </c>
      <c r="D316" s="6" t="s">
        <v>11</v>
      </c>
      <c r="E316" s="6" t="s">
        <v>11</v>
      </c>
      <c r="F316" s="6" t="s">
        <v>11</v>
      </c>
      <c r="G316" s="6" t="s">
        <v>11</v>
      </c>
      <c r="H316" s="6" t="s">
        <v>11</v>
      </c>
      <c r="I316" s="6" t="s">
        <v>11</v>
      </c>
      <c r="J316" s="6" t="s">
        <v>11</v>
      </c>
      <c r="K316" s="6" t="s">
        <v>11</v>
      </c>
      <c r="L316" s="6" t="s">
        <v>11</v>
      </c>
      <c r="M316" s="6" t="s">
        <v>11</v>
      </c>
      <c r="N316" s="6" t="s">
        <v>11</v>
      </c>
      <c r="O316" s="6" t="s">
        <v>11</v>
      </c>
      <c r="P316" s="6" t="s">
        <v>11</v>
      </c>
      <c r="Q316" s="6" t="str">
        <f t="shared" si="64"/>
        <v>-</v>
      </c>
    </row>
    <row r="317" spans="1:17" s="2" customFormat="1" x14ac:dyDescent="0.2">
      <c r="A317" s="14" t="s">
        <v>451</v>
      </c>
      <c r="B317" s="19" t="s">
        <v>452</v>
      </c>
      <c r="C317" s="16" t="s">
        <v>442</v>
      </c>
      <c r="D317" s="6" t="s">
        <v>11</v>
      </c>
      <c r="E317" s="6" t="s">
        <v>11</v>
      </c>
      <c r="F317" s="6" t="s">
        <v>11</v>
      </c>
      <c r="G317" s="6" t="s">
        <v>11</v>
      </c>
      <c r="H317" s="6" t="s">
        <v>11</v>
      </c>
      <c r="I317" s="6" t="s">
        <v>11</v>
      </c>
      <c r="J317" s="6" t="s">
        <v>11</v>
      </c>
      <c r="K317" s="6" t="s">
        <v>11</v>
      </c>
      <c r="L317" s="6" t="s">
        <v>11</v>
      </c>
      <c r="M317" s="6" t="s">
        <v>11</v>
      </c>
      <c r="N317" s="6" t="s">
        <v>11</v>
      </c>
      <c r="O317" s="6" t="s">
        <v>11</v>
      </c>
      <c r="P317" s="6" t="s">
        <v>11</v>
      </c>
      <c r="Q317" s="6" t="str">
        <f t="shared" si="64"/>
        <v>-</v>
      </c>
    </row>
    <row r="318" spans="1:17" s="2" customFormat="1" x14ac:dyDescent="0.2">
      <c r="A318" s="14" t="s">
        <v>453</v>
      </c>
      <c r="B318" s="19" t="s">
        <v>454</v>
      </c>
      <c r="C318" s="16" t="s">
        <v>442</v>
      </c>
      <c r="D318" s="6" t="s">
        <v>11</v>
      </c>
      <c r="E318" s="6" t="s">
        <v>11</v>
      </c>
      <c r="F318" s="6" t="s">
        <v>11</v>
      </c>
      <c r="G318" s="6" t="s">
        <v>11</v>
      </c>
      <c r="H318" s="6" t="s">
        <v>11</v>
      </c>
      <c r="I318" s="6" t="s">
        <v>11</v>
      </c>
      <c r="J318" s="6" t="s">
        <v>11</v>
      </c>
      <c r="K318" s="6" t="s">
        <v>11</v>
      </c>
      <c r="L318" s="6" t="s">
        <v>11</v>
      </c>
      <c r="M318" s="6" t="s">
        <v>11</v>
      </c>
      <c r="N318" s="6" t="s">
        <v>11</v>
      </c>
      <c r="O318" s="6" t="s">
        <v>11</v>
      </c>
      <c r="P318" s="6" t="s">
        <v>11</v>
      </c>
      <c r="Q318" s="6" t="str">
        <f t="shared" si="64"/>
        <v>-</v>
      </c>
    </row>
    <row r="319" spans="1:17" s="2" customFormat="1" x14ac:dyDescent="0.2">
      <c r="A319" s="14" t="s">
        <v>455</v>
      </c>
      <c r="B319" s="19" t="s">
        <v>456</v>
      </c>
      <c r="C319" s="16" t="s">
        <v>442</v>
      </c>
      <c r="D319" s="6" t="s">
        <v>11</v>
      </c>
      <c r="E319" s="6" t="s">
        <v>11</v>
      </c>
      <c r="F319" s="6" t="s">
        <v>11</v>
      </c>
      <c r="G319" s="6" t="s">
        <v>11</v>
      </c>
      <c r="H319" s="6" t="s">
        <v>11</v>
      </c>
      <c r="I319" s="6" t="s">
        <v>11</v>
      </c>
      <c r="J319" s="6" t="s">
        <v>11</v>
      </c>
      <c r="K319" s="6" t="s">
        <v>11</v>
      </c>
      <c r="L319" s="6" t="s">
        <v>11</v>
      </c>
      <c r="M319" s="6" t="s">
        <v>11</v>
      </c>
      <c r="N319" s="6" t="s">
        <v>11</v>
      </c>
      <c r="O319" s="6" t="s">
        <v>11</v>
      </c>
      <c r="P319" s="6" t="s">
        <v>11</v>
      </c>
      <c r="Q319" s="6" t="str">
        <f t="shared" si="64"/>
        <v>-</v>
      </c>
    </row>
    <row r="320" spans="1:17" s="2" customFormat="1" ht="19.5" customHeight="1" x14ac:dyDescent="0.2">
      <c r="A320" s="14" t="s">
        <v>457</v>
      </c>
      <c r="B320" s="19" t="s">
        <v>458</v>
      </c>
      <c r="C320" s="16" t="s">
        <v>442</v>
      </c>
      <c r="D320" s="6">
        <v>100.98033710580316</v>
      </c>
      <c r="E320" s="6">
        <f>E182/(E27*1.2)*100</f>
        <v>99.908584338058915</v>
      </c>
      <c r="F320" s="6">
        <f>F182/(F27*1.2)*100</f>
        <v>99.276984552339812</v>
      </c>
      <c r="G320" s="6">
        <f>G182/(G27*1.2)*100</f>
        <v>99.113039455269785</v>
      </c>
      <c r="H320" s="6">
        <f>H182/(H27*1.2)*100</f>
        <v>99.520202953128901</v>
      </c>
      <c r="I320" s="6">
        <f>I182/(I27*1.22)*100</f>
        <v>99.390471133474861</v>
      </c>
      <c r="J320" s="6">
        <f>J182/(J27*1.2)*100</f>
        <v>99.454790401487813</v>
      </c>
      <c r="K320" s="6">
        <f>K182/(K27*1.22)*100</f>
        <v>99.455884219268782</v>
      </c>
      <c r="L320" s="6">
        <f>L182/(L27*1.2)*100</f>
        <v>99.538660624028708</v>
      </c>
      <c r="M320" s="6">
        <f>M182/(M27*1.22)*100</f>
        <v>99.448098573497418</v>
      </c>
      <c r="N320" s="6" t="s">
        <v>11</v>
      </c>
      <c r="O320" s="6">
        <f>O182/(O27*1.22)*100</f>
        <v>99.467167277554509</v>
      </c>
      <c r="P320" s="6">
        <f>P182/(P27*1.2)*100</f>
        <v>99.505176354320739</v>
      </c>
      <c r="Q320" s="6">
        <f>Q182/(Q27*1.22)*100</f>
        <v>99.443431278718151</v>
      </c>
    </row>
    <row r="321" spans="1:17" s="2" customFormat="1" ht="19.5" customHeight="1" x14ac:dyDescent="0.2">
      <c r="A321" s="14" t="s">
        <v>459</v>
      </c>
      <c r="B321" s="19" t="s">
        <v>460</v>
      </c>
      <c r="C321" s="16" t="s">
        <v>442</v>
      </c>
      <c r="D321" s="6" t="s">
        <v>11</v>
      </c>
      <c r="E321" s="6" t="s">
        <v>11</v>
      </c>
      <c r="F321" s="6" t="s">
        <v>11</v>
      </c>
      <c r="G321" s="6" t="s">
        <v>11</v>
      </c>
      <c r="H321" s="6" t="s">
        <v>11</v>
      </c>
      <c r="I321" s="6" t="s">
        <v>11</v>
      </c>
      <c r="J321" s="6" t="s">
        <v>11</v>
      </c>
      <c r="K321" s="6" t="s">
        <v>11</v>
      </c>
      <c r="L321" s="6" t="s">
        <v>11</v>
      </c>
      <c r="M321" s="6" t="s">
        <v>11</v>
      </c>
      <c r="N321" s="6" t="s">
        <v>11</v>
      </c>
      <c r="O321" s="6" t="s">
        <v>11</v>
      </c>
      <c r="P321" s="6" t="s">
        <v>11</v>
      </c>
      <c r="Q321" s="6" t="str">
        <f t="shared" si="64"/>
        <v>-</v>
      </c>
    </row>
    <row r="322" spans="1:17" s="2" customFormat="1" ht="36.75" customHeight="1" x14ac:dyDescent="0.2">
      <c r="A322" s="14" t="s">
        <v>461</v>
      </c>
      <c r="B322" s="20" t="s">
        <v>462</v>
      </c>
      <c r="C322" s="16" t="s">
        <v>442</v>
      </c>
      <c r="D322" s="6" t="s">
        <v>11</v>
      </c>
      <c r="E322" s="6" t="s">
        <v>11</v>
      </c>
      <c r="F322" s="6" t="s">
        <v>11</v>
      </c>
      <c r="G322" s="6" t="s">
        <v>11</v>
      </c>
      <c r="H322" s="6" t="s">
        <v>11</v>
      </c>
      <c r="I322" s="6" t="s">
        <v>11</v>
      </c>
      <c r="J322" s="6" t="s">
        <v>11</v>
      </c>
      <c r="K322" s="6" t="s">
        <v>11</v>
      </c>
      <c r="L322" s="6" t="s">
        <v>11</v>
      </c>
      <c r="M322" s="6" t="s">
        <v>11</v>
      </c>
      <c r="N322" s="6" t="s">
        <v>11</v>
      </c>
      <c r="O322" s="6" t="s">
        <v>11</v>
      </c>
      <c r="P322" s="6" t="s">
        <v>11</v>
      </c>
      <c r="Q322" s="6" t="str">
        <f t="shared" si="64"/>
        <v>-</v>
      </c>
    </row>
    <row r="323" spans="1:17" s="2" customFormat="1" ht="19.5" customHeight="1" x14ac:dyDescent="0.2">
      <c r="A323" s="14" t="s">
        <v>463</v>
      </c>
      <c r="B323" s="24" t="s">
        <v>33</v>
      </c>
      <c r="C323" s="16" t="s">
        <v>442</v>
      </c>
      <c r="D323" s="6" t="s">
        <v>11</v>
      </c>
      <c r="E323" s="6" t="s">
        <v>11</v>
      </c>
      <c r="F323" s="6" t="s">
        <v>11</v>
      </c>
      <c r="G323" s="6" t="s">
        <v>11</v>
      </c>
      <c r="H323" s="6" t="s">
        <v>11</v>
      </c>
      <c r="I323" s="6" t="s">
        <v>11</v>
      </c>
      <c r="J323" s="6" t="s">
        <v>11</v>
      </c>
      <c r="K323" s="6" t="s">
        <v>11</v>
      </c>
      <c r="L323" s="6" t="s">
        <v>11</v>
      </c>
      <c r="M323" s="6" t="s">
        <v>11</v>
      </c>
      <c r="N323" s="6" t="s">
        <v>11</v>
      </c>
      <c r="O323" s="6" t="s">
        <v>11</v>
      </c>
      <c r="P323" s="6" t="s">
        <v>11</v>
      </c>
      <c r="Q323" s="6" t="str">
        <f t="shared" si="64"/>
        <v>-</v>
      </c>
    </row>
    <row r="324" spans="1:17" s="2" customFormat="1" ht="19.5" customHeight="1" x14ac:dyDescent="0.2">
      <c r="A324" s="14" t="s">
        <v>464</v>
      </c>
      <c r="B324" s="24" t="s">
        <v>35</v>
      </c>
      <c r="C324" s="16" t="s">
        <v>442</v>
      </c>
      <c r="D324" s="6" t="s">
        <v>11</v>
      </c>
      <c r="E324" s="6" t="s">
        <v>11</v>
      </c>
      <c r="F324" s="6" t="s">
        <v>11</v>
      </c>
      <c r="G324" s="6" t="s">
        <v>11</v>
      </c>
      <c r="H324" s="6" t="s">
        <v>11</v>
      </c>
      <c r="I324" s="6" t="s">
        <v>11</v>
      </c>
      <c r="J324" s="6" t="s">
        <v>11</v>
      </c>
      <c r="K324" s="6" t="s">
        <v>11</v>
      </c>
      <c r="L324" s="6" t="s">
        <v>11</v>
      </c>
      <c r="M324" s="6" t="s">
        <v>11</v>
      </c>
      <c r="N324" s="6" t="s">
        <v>11</v>
      </c>
      <c r="O324" s="6" t="s">
        <v>11</v>
      </c>
      <c r="P324" s="6" t="s">
        <v>11</v>
      </c>
      <c r="Q324" s="6" t="str">
        <f t="shared" si="64"/>
        <v>-</v>
      </c>
    </row>
    <row r="325" spans="1:17" s="2" customFormat="1" ht="15.6" customHeight="1" x14ac:dyDescent="0.25">
      <c r="A325" s="50" t="s">
        <v>703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</row>
    <row r="326" spans="1:17" ht="31.5" x14ac:dyDescent="0.25">
      <c r="A326" s="14" t="s">
        <v>465</v>
      </c>
      <c r="B326" s="15" t="s">
        <v>466</v>
      </c>
      <c r="C326" s="16" t="s">
        <v>11</v>
      </c>
      <c r="D326" s="41" t="s">
        <v>467</v>
      </c>
      <c r="E326" s="41" t="s">
        <v>467</v>
      </c>
      <c r="F326" s="41" t="s">
        <v>467</v>
      </c>
      <c r="G326" s="41" t="s">
        <v>467</v>
      </c>
      <c r="H326" s="41" t="s">
        <v>467</v>
      </c>
      <c r="I326" s="41" t="s">
        <v>467</v>
      </c>
      <c r="J326" s="41" t="s">
        <v>467</v>
      </c>
      <c r="K326" s="41" t="s">
        <v>467</v>
      </c>
      <c r="L326" s="41" t="s">
        <v>467</v>
      </c>
      <c r="M326" s="41" t="s">
        <v>467</v>
      </c>
      <c r="N326" s="41" t="s">
        <v>467</v>
      </c>
      <c r="O326" s="41" t="s">
        <v>467</v>
      </c>
      <c r="P326" s="41" t="s">
        <v>467</v>
      </c>
      <c r="Q326" s="41" t="s">
        <v>467</v>
      </c>
    </row>
    <row r="327" spans="1:17" x14ac:dyDescent="0.25">
      <c r="A327" s="14" t="s">
        <v>468</v>
      </c>
      <c r="B327" s="21" t="s">
        <v>469</v>
      </c>
      <c r="C327" s="16" t="s">
        <v>470</v>
      </c>
      <c r="D327" s="16" t="s">
        <v>11</v>
      </c>
      <c r="E327" s="16" t="s">
        <v>11</v>
      </c>
      <c r="F327" s="16" t="s">
        <v>11</v>
      </c>
      <c r="G327" s="16" t="s">
        <v>11</v>
      </c>
      <c r="H327" s="16" t="s">
        <v>11</v>
      </c>
      <c r="I327" s="16" t="s">
        <v>11</v>
      </c>
      <c r="J327" s="16" t="s">
        <v>11</v>
      </c>
      <c r="K327" s="16" t="s">
        <v>11</v>
      </c>
      <c r="L327" s="16" t="s">
        <v>11</v>
      </c>
      <c r="M327" s="16" t="s">
        <v>11</v>
      </c>
      <c r="N327" s="16" t="s">
        <v>11</v>
      </c>
      <c r="O327" s="16" t="s">
        <v>11</v>
      </c>
      <c r="P327" s="16" t="s">
        <v>11</v>
      </c>
      <c r="Q327" s="16" t="s">
        <v>11</v>
      </c>
    </row>
    <row r="328" spans="1:17" x14ac:dyDescent="0.25">
      <c r="A328" s="14" t="s">
        <v>471</v>
      </c>
      <c r="B328" s="21" t="s">
        <v>472</v>
      </c>
      <c r="C328" s="16" t="s">
        <v>473</v>
      </c>
      <c r="D328" s="16" t="s">
        <v>11</v>
      </c>
      <c r="E328" s="16" t="s">
        <v>11</v>
      </c>
      <c r="F328" s="16" t="s">
        <v>11</v>
      </c>
      <c r="G328" s="16" t="s">
        <v>11</v>
      </c>
      <c r="H328" s="16" t="s">
        <v>11</v>
      </c>
      <c r="I328" s="16" t="s">
        <v>11</v>
      </c>
      <c r="J328" s="16" t="s">
        <v>11</v>
      </c>
      <c r="K328" s="16" t="s">
        <v>11</v>
      </c>
      <c r="L328" s="16" t="s">
        <v>11</v>
      </c>
      <c r="M328" s="16" t="s">
        <v>11</v>
      </c>
      <c r="N328" s="16" t="s">
        <v>11</v>
      </c>
      <c r="O328" s="16" t="s">
        <v>11</v>
      </c>
      <c r="P328" s="16" t="s">
        <v>11</v>
      </c>
      <c r="Q328" s="16" t="s">
        <v>11</v>
      </c>
    </row>
    <row r="329" spans="1:17" x14ac:dyDescent="0.25">
      <c r="A329" s="14" t="s">
        <v>474</v>
      </c>
      <c r="B329" s="21" t="s">
        <v>475</v>
      </c>
      <c r="C329" s="16" t="s">
        <v>470</v>
      </c>
      <c r="D329" s="16" t="s">
        <v>11</v>
      </c>
      <c r="E329" s="16" t="s">
        <v>11</v>
      </c>
      <c r="F329" s="16" t="s">
        <v>11</v>
      </c>
      <c r="G329" s="16" t="s">
        <v>11</v>
      </c>
      <c r="H329" s="16" t="s">
        <v>11</v>
      </c>
      <c r="I329" s="16" t="s">
        <v>11</v>
      </c>
      <c r="J329" s="16" t="s">
        <v>11</v>
      </c>
      <c r="K329" s="16" t="s">
        <v>11</v>
      </c>
      <c r="L329" s="16" t="s">
        <v>11</v>
      </c>
      <c r="M329" s="16" t="s">
        <v>11</v>
      </c>
      <c r="N329" s="16" t="s">
        <v>11</v>
      </c>
      <c r="O329" s="16" t="s">
        <v>11</v>
      </c>
      <c r="P329" s="16" t="s">
        <v>11</v>
      </c>
      <c r="Q329" s="16" t="s">
        <v>11</v>
      </c>
    </row>
    <row r="330" spans="1:17" x14ac:dyDescent="0.25">
      <c r="A330" s="14" t="s">
        <v>476</v>
      </c>
      <c r="B330" s="21" t="s">
        <v>477</v>
      </c>
      <c r="C330" s="16" t="s">
        <v>473</v>
      </c>
      <c r="D330" s="16" t="s">
        <v>11</v>
      </c>
      <c r="E330" s="16" t="s">
        <v>11</v>
      </c>
      <c r="F330" s="16" t="s">
        <v>11</v>
      </c>
      <c r="G330" s="16" t="s">
        <v>11</v>
      </c>
      <c r="H330" s="16" t="s">
        <v>11</v>
      </c>
      <c r="I330" s="16" t="s">
        <v>11</v>
      </c>
      <c r="J330" s="16" t="s">
        <v>11</v>
      </c>
      <c r="K330" s="16" t="s">
        <v>11</v>
      </c>
      <c r="L330" s="16" t="s">
        <v>11</v>
      </c>
      <c r="M330" s="16" t="s">
        <v>11</v>
      </c>
      <c r="N330" s="16" t="s">
        <v>11</v>
      </c>
      <c r="O330" s="16" t="s">
        <v>11</v>
      </c>
      <c r="P330" s="16" t="s">
        <v>11</v>
      </c>
      <c r="Q330" s="16" t="s">
        <v>11</v>
      </c>
    </row>
    <row r="331" spans="1:17" x14ac:dyDescent="0.25">
      <c r="A331" s="14" t="s">
        <v>478</v>
      </c>
      <c r="B331" s="21" t="s">
        <v>479</v>
      </c>
      <c r="C331" s="16" t="s">
        <v>704</v>
      </c>
      <c r="D331" s="16" t="s">
        <v>11</v>
      </c>
      <c r="E331" s="16" t="s">
        <v>11</v>
      </c>
      <c r="F331" s="16" t="s">
        <v>11</v>
      </c>
      <c r="G331" s="16" t="s">
        <v>11</v>
      </c>
      <c r="H331" s="16" t="s">
        <v>11</v>
      </c>
      <c r="I331" s="16" t="s">
        <v>11</v>
      </c>
      <c r="J331" s="16" t="s">
        <v>11</v>
      </c>
      <c r="K331" s="16" t="s">
        <v>11</v>
      </c>
      <c r="L331" s="16" t="s">
        <v>11</v>
      </c>
      <c r="M331" s="16" t="s">
        <v>11</v>
      </c>
      <c r="N331" s="16" t="s">
        <v>11</v>
      </c>
      <c r="O331" s="16" t="s">
        <v>11</v>
      </c>
      <c r="P331" s="16" t="s">
        <v>11</v>
      </c>
      <c r="Q331" s="16" t="s">
        <v>11</v>
      </c>
    </row>
    <row r="332" spans="1:17" x14ac:dyDescent="0.25">
      <c r="A332" s="14" t="s">
        <v>480</v>
      </c>
      <c r="B332" s="21" t="s">
        <v>481</v>
      </c>
      <c r="C332" s="16" t="s">
        <v>11</v>
      </c>
      <c r="D332" s="41" t="s">
        <v>467</v>
      </c>
      <c r="E332" s="41" t="s">
        <v>467</v>
      </c>
      <c r="F332" s="41" t="s">
        <v>467</v>
      </c>
      <c r="G332" s="41" t="s">
        <v>467</v>
      </c>
      <c r="H332" s="41" t="s">
        <v>467</v>
      </c>
      <c r="I332" s="41" t="s">
        <v>467</v>
      </c>
      <c r="J332" s="41" t="s">
        <v>467</v>
      </c>
      <c r="K332" s="41" t="s">
        <v>467</v>
      </c>
      <c r="L332" s="41" t="s">
        <v>467</v>
      </c>
      <c r="M332" s="41" t="s">
        <v>467</v>
      </c>
      <c r="N332" s="41" t="s">
        <v>467</v>
      </c>
      <c r="O332" s="41" t="s">
        <v>467</v>
      </c>
      <c r="P332" s="41" t="s">
        <v>467</v>
      </c>
      <c r="Q332" s="41" t="s">
        <v>467</v>
      </c>
    </row>
    <row r="333" spans="1:17" x14ac:dyDescent="0.25">
      <c r="A333" s="14" t="s">
        <v>482</v>
      </c>
      <c r="B333" s="20" t="s">
        <v>483</v>
      </c>
      <c r="C333" s="16" t="s">
        <v>704</v>
      </c>
      <c r="D333" s="16" t="s">
        <v>11</v>
      </c>
      <c r="E333" s="16" t="s">
        <v>11</v>
      </c>
      <c r="F333" s="16" t="s">
        <v>11</v>
      </c>
      <c r="G333" s="16" t="s">
        <v>11</v>
      </c>
      <c r="H333" s="16" t="s">
        <v>11</v>
      </c>
      <c r="I333" s="16" t="s">
        <v>11</v>
      </c>
      <c r="J333" s="16" t="s">
        <v>11</v>
      </c>
      <c r="K333" s="16" t="s">
        <v>11</v>
      </c>
      <c r="L333" s="16" t="s">
        <v>11</v>
      </c>
      <c r="M333" s="16" t="s">
        <v>11</v>
      </c>
      <c r="N333" s="16" t="s">
        <v>11</v>
      </c>
      <c r="O333" s="16" t="s">
        <v>11</v>
      </c>
      <c r="P333" s="16" t="s">
        <v>11</v>
      </c>
      <c r="Q333" s="16" t="s">
        <v>11</v>
      </c>
    </row>
    <row r="334" spans="1:17" x14ac:dyDescent="0.25">
      <c r="A334" s="14" t="s">
        <v>484</v>
      </c>
      <c r="B334" s="20" t="s">
        <v>485</v>
      </c>
      <c r="C334" s="16" t="s">
        <v>705</v>
      </c>
      <c r="D334" s="16" t="s">
        <v>11</v>
      </c>
      <c r="E334" s="16" t="s">
        <v>11</v>
      </c>
      <c r="F334" s="16" t="s">
        <v>11</v>
      </c>
      <c r="G334" s="16" t="s">
        <v>11</v>
      </c>
      <c r="H334" s="16" t="s">
        <v>11</v>
      </c>
      <c r="I334" s="16" t="s">
        <v>11</v>
      </c>
      <c r="J334" s="16" t="s">
        <v>11</v>
      </c>
      <c r="K334" s="16" t="s">
        <v>11</v>
      </c>
      <c r="L334" s="16" t="s">
        <v>11</v>
      </c>
      <c r="M334" s="16" t="s">
        <v>11</v>
      </c>
      <c r="N334" s="16" t="s">
        <v>11</v>
      </c>
      <c r="O334" s="16" t="s">
        <v>11</v>
      </c>
      <c r="P334" s="16" t="s">
        <v>11</v>
      </c>
      <c r="Q334" s="16" t="s">
        <v>11</v>
      </c>
    </row>
    <row r="335" spans="1:17" x14ac:dyDescent="0.25">
      <c r="A335" s="14" t="s">
        <v>486</v>
      </c>
      <c r="B335" s="21" t="s">
        <v>487</v>
      </c>
      <c r="C335" s="16" t="s">
        <v>11</v>
      </c>
      <c r="D335" s="41" t="s">
        <v>467</v>
      </c>
      <c r="E335" s="41" t="s">
        <v>467</v>
      </c>
      <c r="F335" s="41" t="s">
        <v>467</v>
      </c>
      <c r="G335" s="41" t="s">
        <v>467</v>
      </c>
      <c r="H335" s="41" t="s">
        <v>467</v>
      </c>
      <c r="I335" s="41" t="s">
        <v>467</v>
      </c>
      <c r="J335" s="41" t="s">
        <v>467</v>
      </c>
      <c r="K335" s="41" t="s">
        <v>467</v>
      </c>
      <c r="L335" s="41" t="s">
        <v>467</v>
      </c>
      <c r="M335" s="41" t="s">
        <v>467</v>
      </c>
      <c r="N335" s="41" t="s">
        <v>467</v>
      </c>
      <c r="O335" s="41" t="s">
        <v>467</v>
      </c>
      <c r="P335" s="41" t="s">
        <v>467</v>
      </c>
      <c r="Q335" s="41" t="s">
        <v>467</v>
      </c>
    </row>
    <row r="336" spans="1:17" x14ac:dyDescent="0.25">
      <c r="A336" s="14" t="s">
        <v>488</v>
      </c>
      <c r="B336" s="20" t="s">
        <v>483</v>
      </c>
      <c r="C336" s="16" t="s">
        <v>704</v>
      </c>
      <c r="D336" s="16" t="s">
        <v>11</v>
      </c>
      <c r="E336" s="16" t="s">
        <v>11</v>
      </c>
      <c r="F336" s="16" t="s">
        <v>11</v>
      </c>
      <c r="G336" s="16" t="s">
        <v>11</v>
      </c>
      <c r="H336" s="16" t="s">
        <v>11</v>
      </c>
      <c r="I336" s="16" t="s">
        <v>11</v>
      </c>
      <c r="J336" s="16" t="s">
        <v>11</v>
      </c>
      <c r="K336" s="16" t="s">
        <v>11</v>
      </c>
      <c r="L336" s="16" t="s">
        <v>11</v>
      </c>
      <c r="M336" s="16" t="s">
        <v>11</v>
      </c>
      <c r="N336" s="16" t="s">
        <v>11</v>
      </c>
      <c r="O336" s="16" t="s">
        <v>11</v>
      </c>
      <c r="P336" s="16" t="s">
        <v>11</v>
      </c>
      <c r="Q336" s="16" t="s">
        <v>11</v>
      </c>
    </row>
    <row r="337" spans="1:17" x14ac:dyDescent="0.25">
      <c r="A337" s="14" t="s">
        <v>489</v>
      </c>
      <c r="B337" s="20" t="s">
        <v>490</v>
      </c>
      <c r="C337" s="16" t="s">
        <v>470</v>
      </c>
      <c r="D337" s="16" t="s">
        <v>11</v>
      </c>
      <c r="E337" s="16" t="s">
        <v>11</v>
      </c>
      <c r="F337" s="16" t="s">
        <v>11</v>
      </c>
      <c r="G337" s="16" t="s">
        <v>11</v>
      </c>
      <c r="H337" s="16" t="s">
        <v>11</v>
      </c>
      <c r="I337" s="16" t="s">
        <v>11</v>
      </c>
      <c r="J337" s="16" t="s">
        <v>11</v>
      </c>
      <c r="K337" s="16" t="s">
        <v>11</v>
      </c>
      <c r="L337" s="16" t="s">
        <v>11</v>
      </c>
      <c r="M337" s="16" t="s">
        <v>11</v>
      </c>
      <c r="N337" s="16" t="s">
        <v>11</v>
      </c>
      <c r="O337" s="16" t="s">
        <v>11</v>
      </c>
      <c r="P337" s="16" t="s">
        <v>11</v>
      </c>
      <c r="Q337" s="16" t="s">
        <v>11</v>
      </c>
    </row>
    <row r="338" spans="1:17" x14ac:dyDescent="0.25">
      <c r="A338" s="14" t="s">
        <v>491</v>
      </c>
      <c r="B338" s="20" t="s">
        <v>485</v>
      </c>
      <c r="C338" s="16" t="s">
        <v>705</v>
      </c>
      <c r="D338" s="16" t="s">
        <v>11</v>
      </c>
      <c r="E338" s="16" t="s">
        <v>11</v>
      </c>
      <c r="F338" s="16" t="s">
        <v>11</v>
      </c>
      <c r="G338" s="16" t="s">
        <v>11</v>
      </c>
      <c r="H338" s="16" t="s">
        <v>11</v>
      </c>
      <c r="I338" s="16" t="s">
        <v>11</v>
      </c>
      <c r="J338" s="16" t="s">
        <v>11</v>
      </c>
      <c r="K338" s="16" t="s">
        <v>11</v>
      </c>
      <c r="L338" s="16" t="s">
        <v>11</v>
      </c>
      <c r="M338" s="16" t="s">
        <v>11</v>
      </c>
      <c r="N338" s="16" t="s">
        <v>11</v>
      </c>
      <c r="O338" s="16" t="s">
        <v>11</v>
      </c>
      <c r="P338" s="16" t="s">
        <v>11</v>
      </c>
      <c r="Q338" s="16" t="s">
        <v>11</v>
      </c>
    </row>
    <row r="339" spans="1:17" x14ac:dyDescent="0.25">
      <c r="A339" s="14" t="s">
        <v>492</v>
      </c>
      <c r="B339" s="21" t="s">
        <v>493</v>
      </c>
      <c r="C339" s="16" t="s">
        <v>11</v>
      </c>
      <c r="D339" s="41" t="s">
        <v>467</v>
      </c>
      <c r="E339" s="41" t="s">
        <v>467</v>
      </c>
      <c r="F339" s="41" t="s">
        <v>467</v>
      </c>
      <c r="G339" s="41" t="s">
        <v>467</v>
      </c>
      <c r="H339" s="41" t="s">
        <v>467</v>
      </c>
      <c r="I339" s="41" t="s">
        <v>467</v>
      </c>
      <c r="J339" s="41" t="s">
        <v>467</v>
      </c>
      <c r="K339" s="41" t="s">
        <v>467</v>
      </c>
      <c r="L339" s="41" t="s">
        <v>467</v>
      </c>
      <c r="M339" s="41" t="s">
        <v>467</v>
      </c>
      <c r="N339" s="41" t="s">
        <v>467</v>
      </c>
      <c r="O339" s="41" t="s">
        <v>467</v>
      </c>
      <c r="P339" s="41" t="s">
        <v>467</v>
      </c>
      <c r="Q339" s="41" t="s">
        <v>467</v>
      </c>
    </row>
    <row r="340" spans="1:17" x14ac:dyDescent="0.25">
      <c r="A340" s="14" t="s">
        <v>494</v>
      </c>
      <c r="B340" s="20" t="s">
        <v>483</v>
      </c>
      <c r="C340" s="16" t="s">
        <v>704</v>
      </c>
      <c r="D340" s="16" t="s">
        <v>11</v>
      </c>
      <c r="E340" s="16" t="s">
        <v>11</v>
      </c>
      <c r="F340" s="16" t="s">
        <v>11</v>
      </c>
      <c r="G340" s="16" t="s">
        <v>11</v>
      </c>
      <c r="H340" s="16" t="s">
        <v>11</v>
      </c>
      <c r="I340" s="16" t="s">
        <v>11</v>
      </c>
      <c r="J340" s="16" t="s">
        <v>11</v>
      </c>
      <c r="K340" s="16" t="s">
        <v>11</v>
      </c>
      <c r="L340" s="16" t="s">
        <v>11</v>
      </c>
      <c r="M340" s="16" t="s">
        <v>11</v>
      </c>
      <c r="N340" s="16" t="s">
        <v>11</v>
      </c>
      <c r="O340" s="16" t="s">
        <v>11</v>
      </c>
      <c r="P340" s="16" t="s">
        <v>11</v>
      </c>
      <c r="Q340" s="16" t="s">
        <v>11</v>
      </c>
    </row>
    <row r="341" spans="1:17" x14ac:dyDescent="0.25">
      <c r="A341" s="14" t="s">
        <v>495</v>
      </c>
      <c r="B341" s="20" t="s">
        <v>485</v>
      </c>
      <c r="C341" s="16" t="s">
        <v>705</v>
      </c>
      <c r="D341" s="16" t="s">
        <v>11</v>
      </c>
      <c r="E341" s="16" t="s">
        <v>11</v>
      </c>
      <c r="F341" s="16" t="s">
        <v>11</v>
      </c>
      <c r="G341" s="16" t="s">
        <v>11</v>
      </c>
      <c r="H341" s="16" t="s">
        <v>11</v>
      </c>
      <c r="I341" s="16" t="s">
        <v>11</v>
      </c>
      <c r="J341" s="16" t="s">
        <v>11</v>
      </c>
      <c r="K341" s="16" t="s">
        <v>11</v>
      </c>
      <c r="L341" s="16" t="s">
        <v>11</v>
      </c>
      <c r="M341" s="16" t="s">
        <v>11</v>
      </c>
      <c r="N341" s="16" t="s">
        <v>11</v>
      </c>
      <c r="O341" s="16" t="s">
        <v>11</v>
      </c>
      <c r="P341" s="16" t="s">
        <v>11</v>
      </c>
      <c r="Q341" s="16" t="s">
        <v>11</v>
      </c>
    </row>
    <row r="342" spans="1:17" x14ac:dyDescent="0.25">
      <c r="A342" s="14" t="s">
        <v>496</v>
      </c>
      <c r="B342" s="21" t="s">
        <v>497</v>
      </c>
      <c r="C342" s="16" t="s">
        <v>11</v>
      </c>
      <c r="D342" s="41" t="s">
        <v>467</v>
      </c>
      <c r="E342" s="41" t="s">
        <v>467</v>
      </c>
      <c r="F342" s="41" t="s">
        <v>467</v>
      </c>
      <c r="G342" s="41" t="s">
        <v>467</v>
      </c>
      <c r="H342" s="41" t="s">
        <v>467</v>
      </c>
      <c r="I342" s="41" t="s">
        <v>467</v>
      </c>
      <c r="J342" s="41" t="s">
        <v>467</v>
      </c>
      <c r="K342" s="41" t="s">
        <v>467</v>
      </c>
      <c r="L342" s="41" t="s">
        <v>467</v>
      </c>
      <c r="M342" s="41" t="s">
        <v>467</v>
      </c>
      <c r="N342" s="41" t="s">
        <v>467</v>
      </c>
      <c r="O342" s="41" t="s">
        <v>467</v>
      </c>
      <c r="P342" s="41" t="s">
        <v>467</v>
      </c>
      <c r="Q342" s="41" t="s">
        <v>467</v>
      </c>
    </row>
    <row r="343" spans="1:17" x14ac:dyDescent="0.25">
      <c r="A343" s="14" t="s">
        <v>498</v>
      </c>
      <c r="B343" s="20" t="s">
        <v>483</v>
      </c>
      <c r="C343" s="16" t="s">
        <v>704</v>
      </c>
      <c r="D343" s="16" t="s">
        <v>11</v>
      </c>
      <c r="E343" s="16" t="s">
        <v>11</v>
      </c>
      <c r="F343" s="16" t="s">
        <v>11</v>
      </c>
      <c r="G343" s="16" t="s">
        <v>11</v>
      </c>
      <c r="H343" s="16" t="s">
        <v>11</v>
      </c>
      <c r="I343" s="16" t="s">
        <v>11</v>
      </c>
      <c r="J343" s="16" t="s">
        <v>11</v>
      </c>
      <c r="K343" s="16" t="s">
        <v>11</v>
      </c>
      <c r="L343" s="16" t="s">
        <v>11</v>
      </c>
      <c r="M343" s="16" t="s">
        <v>11</v>
      </c>
      <c r="N343" s="16" t="s">
        <v>11</v>
      </c>
      <c r="O343" s="16" t="s">
        <v>11</v>
      </c>
      <c r="P343" s="16" t="s">
        <v>11</v>
      </c>
      <c r="Q343" s="16" t="s">
        <v>11</v>
      </c>
    </row>
    <row r="344" spans="1:17" x14ac:dyDescent="0.25">
      <c r="A344" s="14" t="s">
        <v>499</v>
      </c>
      <c r="B344" s="20" t="s">
        <v>490</v>
      </c>
      <c r="C344" s="16" t="s">
        <v>470</v>
      </c>
      <c r="D344" s="16" t="s">
        <v>11</v>
      </c>
      <c r="E344" s="16" t="s">
        <v>11</v>
      </c>
      <c r="F344" s="16" t="s">
        <v>11</v>
      </c>
      <c r="G344" s="16" t="s">
        <v>11</v>
      </c>
      <c r="H344" s="16" t="s">
        <v>11</v>
      </c>
      <c r="I344" s="16" t="s">
        <v>11</v>
      </c>
      <c r="J344" s="16" t="s">
        <v>11</v>
      </c>
      <c r="K344" s="16" t="s">
        <v>11</v>
      </c>
      <c r="L344" s="16" t="s">
        <v>11</v>
      </c>
      <c r="M344" s="16" t="s">
        <v>11</v>
      </c>
      <c r="N344" s="16" t="s">
        <v>11</v>
      </c>
      <c r="O344" s="16" t="s">
        <v>11</v>
      </c>
      <c r="P344" s="16" t="s">
        <v>11</v>
      </c>
      <c r="Q344" s="16" t="s">
        <v>11</v>
      </c>
    </row>
    <row r="345" spans="1:17" x14ac:dyDescent="0.25">
      <c r="A345" s="14" t="s">
        <v>500</v>
      </c>
      <c r="B345" s="20" t="s">
        <v>485</v>
      </c>
      <c r="C345" s="16" t="s">
        <v>705</v>
      </c>
      <c r="D345" s="16" t="s">
        <v>11</v>
      </c>
      <c r="E345" s="16" t="s">
        <v>11</v>
      </c>
      <c r="F345" s="16" t="s">
        <v>11</v>
      </c>
      <c r="G345" s="16" t="s">
        <v>11</v>
      </c>
      <c r="H345" s="16" t="s">
        <v>11</v>
      </c>
      <c r="I345" s="16" t="s">
        <v>11</v>
      </c>
      <c r="J345" s="16" t="s">
        <v>11</v>
      </c>
      <c r="K345" s="16" t="s">
        <v>11</v>
      </c>
      <c r="L345" s="16" t="s">
        <v>11</v>
      </c>
      <c r="M345" s="16" t="s">
        <v>11</v>
      </c>
      <c r="N345" s="16" t="s">
        <v>11</v>
      </c>
      <c r="O345" s="16" t="s">
        <v>11</v>
      </c>
      <c r="P345" s="16" t="s">
        <v>11</v>
      </c>
      <c r="Q345" s="16" t="s">
        <v>11</v>
      </c>
    </row>
    <row r="346" spans="1:17" x14ac:dyDescent="0.25">
      <c r="A346" s="14" t="s">
        <v>501</v>
      </c>
      <c r="B346" s="15" t="s">
        <v>502</v>
      </c>
      <c r="C346" s="16" t="s">
        <v>11</v>
      </c>
      <c r="D346" s="41" t="s">
        <v>467</v>
      </c>
      <c r="E346" s="41" t="s">
        <v>467</v>
      </c>
      <c r="F346" s="41" t="s">
        <v>467</v>
      </c>
      <c r="G346" s="41" t="s">
        <v>467</v>
      </c>
      <c r="H346" s="41" t="s">
        <v>467</v>
      </c>
      <c r="I346" s="41" t="s">
        <v>467</v>
      </c>
      <c r="J346" s="41" t="s">
        <v>467</v>
      </c>
      <c r="K346" s="41" t="s">
        <v>467</v>
      </c>
      <c r="L346" s="41" t="s">
        <v>467</v>
      </c>
      <c r="M346" s="41" t="s">
        <v>467</v>
      </c>
      <c r="N346" s="41" t="s">
        <v>467</v>
      </c>
      <c r="O346" s="41" t="s">
        <v>467</v>
      </c>
      <c r="P346" s="41" t="s">
        <v>467</v>
      </c>
      <c r="Q346" s="41" t="s">
        <v>467</v>
      </c>
    </row>
    <row r="347" spans="1:17" ht="19.149999999999999" customHeight="1" x14ac:dyDescent="0.25">
      <c r="A347" s="14" t="s">
        <v>503</v>
      </c>
      <c r="B347" s="21" t="s">
        <v>504</v>
      </c>
      <c r="C347" s="16" t="s">
        <v>704</v>
      </c>
      <c r="D347" s="16" t="s">
        <v>11</v>
      </c>
      <c r="E347" s="16" t="s">
        <v>11</v>
      </c>
      <c r="F347" s="16" t="s">
        <v>11</v>
      </c>
      <c r="G347" s="16" t="s">
        <v>11</v>
      </c>
      <c r="H347" s="16" t="s">
        <v>11</v>
      </c>
      <c r="I347" s="16" t="s">
        <v>11</v>
      </c>
      <c r="J347" s="16" t="s">
        <v>11</v>
      </c>
      <c r="K347" s="16" t="s">
        <v>11</v>
      </c>
      <c r="L347" s="16" t="s">
        <v>11</v>
      </c>
      <c r="M347" s="16" t="s">
        <v>11</v>
      </c>
      <c r="N347" s="16" t="s">
        <v>11</v>
      </c>
      <c r="O347" s="16" t="s">
        <v>11</v>
      </c>
      <c r="P347" s="16" t="s">
        <v>11</v>
      </c>
      <c r="Q347" s="16" t="s">
        <v>11</v>
      </c>
    </row>
    <row r="348" spans="1:17" ht="31.5" x14ac:dyDescent="0.25">
      <c r="A348" s="14" t="s">
        <v>505</v>
      </c>
      <c r="B348" s="20" t="s">
        <v>506</v>
      </c>
      <c r="C348" s="16" t="s">
        <v>704</v>
      </c>
      <c r="D348" s="16" t="s">
        <v>11</v>
      </c>
      <c r="E348" s="16" t="s">
        <v>11</v>
      </c>
      <c r="F348" s="16" t="s">
        <v>11</v>
      </c>
      <c r="G348" s="16" t="s">
        <v>11</v>
      </c>
      <c r="H348" s="16" t="s">
        <v>11</v>
      </c>
      <c r="I348" s="16" t="s">
        <v>11</v>
      </c>
      <c r="J348" s="16" t="s">
        <v>11</v>
      </c>
      <c r="K348" s="16" t="s">
        <v>11</v>
      </c>
      <c r="L348" s="16" t="s">
        <v>11</v>
      </c>
      <c r="M348" s="16" t="s">
        <v>11</v>
      </c>
      <c r="N348" s="16" t="s">
        <v>11</v>
      </c>
      <c r="O348" s="16" t="s">
        <v>11</v>
      </c>
      <c r="P348" s="16" t="s">
        <v>11</v>
      </c>
      <c r="Q348" s="16" t="s">
        <v>11</v>
      </c>
    </row>
    <row r="349" spans="1:17" x14ac:dyDescent="0.25">
      <c r="A349" s="14" t="s">
        <v>507</v>
      </c>
      <c r="B349" s="24" t="s">
        <v>508</v>
      </c>
      <c r="C349" s="16" t="s">
        <v>704</v>
      </c>
      <c r="D349" s="16" t="s">
        <v>11</v>
      </c>
      <c r="E349" s="16" t="s">
        <v>11</v>
      </c>
      <c r="F349" s="16" t="s">
        <v>11</v>
      </c>
      <c r="G349" s="16" t="s">
        <v>11</v>
      </c>
      <c r="H349" s="16" t="s">
        <v>11</v>
      </c>
      <c r="I349" s="16" t="s">
        <v>11</v>
      </c>
      <c r="J349" s="16" t="s">
        <v>11</v>
      </c>
      <c r="K349" s="16" t="s">
        <v>11</v>
      </c>
      <c r="L349" s="16" t="s">
        <v>11</v>
      </c>
      <c r="M349" s="16" t="s">
        <v>11</v>
      </c>
      <c r="N349" s="16" t="s">
        <v>11</v>
      </c>
      <c r="O349" s="16" t="s">
        <v>11</v>
      </c>
      <c r="P349" s="16" t="s">
        <v>11</v>
      </c>
      <c r="Q349" s="16" t="s">
        <v>11</v>
      </c>
    </row>
    <row r="350" spans="1:17" x14ac:dyDescent="0.25">
      <c r="A350" s="14" t="s">
        <v>509</v>
      </c>
      <c r="B350" s="24" t="s">
        <v>510</v>
      </c>
      <c r="C350" s="16" t="s">
        <v>704</v>
      </c>
      <c r="D350" s="16" t="s">
        <v>11</v>
      </c>
      <c r="E350" s="16" t="s">
        <v>11</v>
      </c>
      <c r="F350" s="16" t="s">
        <v>11</v>
      </c>
      <c r="G350" s="16" t="s">
        <v>11</v>
      </c>
      <c r="H350" s="16" t="s">
        <v>11</v>
      </c>
      <c r="I350" s="16" t="s">
        <v>11</v>
      </c>
      <c r="J350" s="16" t="s">
        <v>11</v>
      </c>
      <c r="K350" s="16" t="s">
        <v>11</v>
      </c>
      <c r="L350" s="16" t="s">
        <v>11</v>
      </c>
      <c r="M350" s="16" t="s">
        <v>11</v>
      </c>
      <c r="N350" s="16" t="s">
        <v>11</v>
      </c>
      <c r="O350" s="16" t="s">
        <v>11</v>
      </c>
      <c r="P350" s="16" t="s">
        <v>11</v>
      </c>
      <c r="Q350" s="16" t="s">
        <v>11</v>
      </c>
    </row>
    <row r="351" spans="1:17" x14ac:dyDescent="0.25">
      <c r="A351" s="14" t="s">
        <v>511</v>
      </c>
      <c r="B351" s="21" t="s">
        <v>512</v>
      </c>
      <c r="C351" s="16" t="s">
        <v>704</v>
      </c>
      <c r="D351" s="16" t="s">
        <v>11</v>
      </c>
      <c r="E351" s="16" t="s">
        <v>11</v>
      </c>
      <c r="F351" s="16" t="s">
        <v>11</v>
      </c>
      <c r="G351" s="16" t="s">
        <v>11</v>
      </c>
      <c r="H351" s="16" t="s">
        <v>11</v>
      </c>
      <c r="I351" s="16" t="s">
        <v>11</v>
      </c>
      <c r="J351" s="16" t="s">
        <v>11</v>
      </c>
      <c r="K351" s="16" t="s">
        <v>11</v>
      </c>
      <c r="L351" s="16" t="s">
        <v>11</v>
      </c>
      <c r="M351" s="16" t="s">
        <v>11</v>
      </c>
      <c r="N351" s="16" t="s">
        <v>11</v>
      </c>
      <c r="O351" s="16" t="s">
        <v>11</v>
      </c>
      <c r="P351" s="16" t="s">
        <v>11</v>
      </c>
      <c r="Q351" s="16" t="s">
        <v>11</v>
      </c>
    </row>
    <row r="352" spans="1:17" x14ac:dyDescent="0.25">
      <c r="A352" s="14" t="s">
        <v>513</v>
      </c>
      <c r="B352" s="21" t="s">
        <v>706</v>
      </c>
      <c r="C352" s="16" t="s">
        <v>470</v>
      </c>
      <c r="D352" s="16" t="s">
        <v>11</v>
      </c>
      <c r="E352" s="16" t="s">
        <v>11</v>
      </c>
      <c r="F352" s="16" t="s">
        <v>11</v>
      </c>
      <c r="G352" s="16" t="s">
        <v>11</v>
      </c>
      <c r="H352" s="16" t="s">
        <v>11</v>
      </c>
      <c r="I352" s="16" t="s">
        <v>11</v>
      </c>
      <c r="J352" s="16" t="s">
        <v>11</v>
      </c>
      <c r="K352" s="16" t="s">
        <v>11</v>
      </c>
      <c r="L352" s="16" t="s">
        <v>11</v>
      </c>
      <c r="M352" s="16" t="s">
        <v>11</v>
      </c>
      <c r="N352" s="16" t="s">
        <v>11</v>
      </c>
      <c r="O352" s="16" t="s">
        <v>11</v>
      </c>
      <c r="P352" s="16" t="s">
        <v>11</v>
      </c>
      <c r="Q352" s="16" t="s">
        <v>11</v>
      </c>
    </row>
    <row r="353" spans="1:17" ht="31.5" x14ac:dyDescent="0.25">
      <c r="A353" s="14" t="s">
        <v>514</v>
      </c>
      <c r="B353" s="20" t="s">
        <v>515</v>
      </c>
      <c r="C353" s="16" t="s">
        <v>470</v>
      </c>
      <c r="D353" s="16" t="s">
        <v>11</v>
      </c>
      <c r="E353" s="16" t="s">
        <v>11</v>
      </c>
      <c r="F353" s="16" t="s">
        <v>11</v>
      </c>
      <c r="G353" s="16" t="s">
        <v>11</v>
      </c>
      <c r="H353" s="16" t="s">
        <v>11</v>
      </c>
      <c r="I353" s="16" t="s">
        <v>11</v>
      </c>
      <c r="J353" s="16" t="s">
        <v>11</v>
      </c>
      <c r="K353" s="16" t="s">
        <v>11</v>
      </c>
      <c r="L353" s="16" t="s">
        <v>11</v>
      </c>
      <c r="M353" s="16" t="s">
        <v>11</v>
      </c>
      <c r="N353" s="16" t="s">
        <v>11</v>
      </c>
      <c r="O353" s="16" t="s">
        <v>11</v>
      </c>
      <c r="P353" s="16" t="s">
        <v>11</v>
      </c>
      <c r="Q353" s="16" t="s">
        <v>11</v>
      </c>
    </row>
    <row r="354" spans="1:17" x14ac:dyDescent="0.25">
      <c r="A354" s="14" t="s">
        <v>516</v>
      </c>
      <c r="B354" s="24" t="s">
        <v>508</v>
      </c>
      <c r="C354" s="16" t="s">
        <v>470</v>
      </c>
      <c r="D354" s="16" t="s">
        <v>11</v>
      </c>
      <c r="E354" s="16" t="s">
        <v>11</v>
      </c>
      <c r="F354" s="16" t="s">
        <v>11</v>
      </c>
      <c r="G354" s="16" t="s">
        <v>11</v>
      </c>
      <c r="H354" s="16" t="s">
        <v>11</v>
      </c>
      <c r="I354" s="16" t="s">
        <v>11</v>
      </c>
      <c r="J354" s="16" t="s">
        <v>11</v>
      </c>
      <c r="K354" s="16" t="s">
        <v>11</v>
      </c>
      <c r="L354" s="16" t="s">
        <v>11</v>
      </c>
      <c r="M354" s="16" t="s">
        <v>11</v>
      </c>
      <c r="N354" s="16" t="s">
        <v>11</v>
      </c>
      <c r="O354" s="16" t="s">
        <v>11</v>
      </c>
      <c r="P354" s="16" t="s">
        <v>11</v>
      </c>
      <c r="Q354" s="16" t="s">
        <v>11</v>
      </c>
    </row>
    <row r="355" spans="1:17" x14ac:dyDescent="0.25">
      <c r="A355" s="14" t="s">
        <v>517</v>
      </c>
      <c r="B355" s="24" t="s">
        <v>510</v>
      </c>
      <c r="C355" s="16" t="s">
        <v>470</v>
      </c>
      <c r="D355" s="16" t="s">
        <v>11</v>
      </c>
      <c r="E355" s="16" t="s">
        <v>11</v>
      </c>
      <c r="F355" s="16" t="s">
        <v>11</v>
      </c>
      <c r="G355" s="16" t="s">
        <v>11</v>
      </c>
      <c r="H355" s="16" t="s">
        <v>11</v>
      </c>
      <c r="I355" s="16" t="s">
        <v>11</v>
      </c>
      <c r="J355" s="16" t="s">
        <v>11</v>
      </c>
      <c r="K355" s="16" t="s">
        <v>11</v>
      </c>
      <c r="L355" s="16" t="s">
        <v>11</v>
      </c>
      <c r="M355" s="16" t="s">
        <v>11</v>
      </c>
      <c r="N355" s="16" t="s">
        <v>11</v>
      </c>
      <c r="O355" s="16" t="s">
        <v>11</v>
      </c>
      <c r="P355" s="16" t="s">
        <v>11</v>
      </c>
      <c r="Q355" s="16" t="s">
        <v>11</v>
      </c>
    </row>
    <row r="356" spans="1:17" x14ac:dyDescent="0.25">
      <c r="A356" s="14" t="s">
        <v>518</v>
      </c>
      <c r="B356" s="21" t="s">
        <v>519</v>
      </c>
      <c r="C356" s="16" t="s">
        <v>520</v>
      </c>
      <c r="D356" s="16" t="s">
        <v>11</v>
      </c>
      <c r="E356" s="16" t="s">
        <v>11</v>
      </c>
      <c r="F356" s="16" t="s">
        <v>11</v>
      </c>
      <c r="G356" s="16" t="s">
        <v>11</v>
      </c>
      <c r="H356" s="16" t="s">
        <v>11</v>
      </c>
      <c r="I356" s="16" t="s">
        <v>11</v>
      </c>
      <c r="J356" s="16" t="s">
        <v>11</v>
      </c>
      <c r="K356" s="16" t="s">
        <v>11</v>
      </c>
      <c r="L356" s="16" t="s">
        <v>11</v>
      </c>
      <c r="M356" s="16" t="s">
        <v>11</v>
      </c>
      <c r="N356" s="16" t="s">
        <v>11</v>
      </c>
      <c r="O356" s="16" t="s">
        <v>11</v>
      </c>
      <c r="P356" s="16" t="s">
        <v>11</v>
      </c>
      <c r="Q356" s="16" t="s">
        <v>11</v>
      </c>
    </row>
    <row r="357" spans="1:17" ht="31.5" x14ac:dyDescent="0.25">
      <c r="A357" s="14" t="s">
        <v>521</v>
      </c>
      <c r="B357" s="21" t="s">
        <v>707</v>
      </c>
      <c r="C357" s="16" t="s">
        <v>8</v>
      </c>
      <c r="D357" s="16" t="s">
        <v>11</v>
      </c>
      <c r="E357" s="16" t="s">
        <v>11</v>
      </c>
      <c r="F357" s="16" t="s">
        <v>11</v>
      </c>
      <c r="G357" s="16" t="s">
        <v>11</v>
      </c>
      <c r="H357" s="16" t="s">
        <v>11</v>
      </c>
      <c r="I357" s="16" t="s">
        <v>11</v>
      </c>
      <c r="J357" s="16" t="s">
        <v>11</v>
      </c>
      <c r="K357" s="16" t="s">
        <v>11</v>
      </c>
      <c r="L357" s="16" t="s">
        <v>11</v>
      </c>
      <c r="M357" s="16" t="s">
        <v>11</v>
      </c>
      <c r="N357" s="16" t="s">
        <v>11</v>
      </c>
      <c r="O357" s="16" t="s">
        <v>11</v>
      </c>
      <c r="P357" s="16" t="s">
        <v>11</v>
      </c>
      <c r="Q357" s="16" t="s">
        <v>11</v>
      </c>
    </row>
    <row r="358" spans="1:17" x14ac:dyDescent="0.25">
      <c r="A358" s="14" t="s">
        <v>522</v>
      </c>
      <c r="B358" s="15" t="s">
        <v>523</v>
      </c>
      <c r="C358" s="16" t="s">
        <v>11</v>
      </c>
      <c r="D358" s="41" t="s">
        <v>467</v>
      </c>
      <c r="E358" s="41" t="s">
        <v>467</v>
      </c>
      <c r="F358" s="41" t="s">
        <v>467</v>
      </c>
      <c r="G358" s="41" t="s">
        <v>467</v>
      </c>
      <c r="H358" s="41" t="s">
        <v>467</v>
      </c>
      <c r="I358" s="41" t="s">
        <v>467</v>
      </c>
      <c r="J358" s="41" t="s">
        <v>467</v>
      </c>
      <c r="K358" s="41" t="s">
        <v>467</v>
      </c>
      <c r="L358" s="41" t="s">
        <v>467</v>
      </c>
      <c r="M358" s="41" t="s">
        <v>467</v>
      </c>
      <c r="N358" s="41" t="s">
        <v>467</v>
      </c>
      <c r="O358" s="41" t="s">
        <v>467</v>
      </c>
      <c r="P358" s="41" t="s">
        <v>467</v>
      </c>
      <c r="Q358" s="41" t="s">
        <v>467</v>
      </c>
    </row>
    <row r="359" spans="1:17" x14ac:dyDescent="0.25">
      <c r="A359" s="14" t="s">
        <v>524</v>
      </c>
      <c r="B359" s="21" t="s">
        <v>525</v>
      </c>
      <c r="C359" s="16" t="s">
        <v>704</v>
      </c>
      <c r="D359" s="6">
        <v>1411.2</v>
      </c>
      <c r="E359" s="6">
        <v>1419.7346130000001</v>
      </c>
      <c r="F359" s="6">
        <v>1410.692</v>
      </c>
      <c r="G359" s="6">
        <v>1416.0898780000002</v>
      </c>
      <c r="H359" s="6">
        <v>1404.7</v>
      </c>
      <c r="I359" s="6">
        <v>1416.622398</v>
      </c>
      <c r="J359" s="6">
        <f>H359*1.03</f>
        <v>1446.8410000000001</v>
      </c>
      <c r="K359" s="6">
        <v>1419.732</v>
      </c>
      <c r="L359" s="6">
        <f>J359*1.03</f>
        <v>1490.2462300000002</v>
      </c>
      <c r="M359" s="6">
        <v>1464.7195000000002</v>
      </c>
      <c r="N359" s="6" t="s">
        <v>11</v>
      </c>
      <c r="O359" s="6">
        <v>1489.3742219999999</v>
      </c>
      <c r="P359" s="6">
        <f>L359+J359+H359</f>
        <v>4341.7872299999999</v>
      </c>
      <c r="Q359" s="6">
        <f>O359+M359+K359+I359</f>
        <v>5790.4481199999991</v>
      </c>
    </row>
    <row r="360" spans="1:17" x14ac:dyDescent="0.25">
      <c r="A360" s="14" t="s">
        <v>526</v>
      </c>
      <c r="B360" s="21" t="s">
        <v>527</v>
      </c>
      <c r="C360" s="16" t="s">
        <v>473</v>
      </c>
      <c r="D360" s="3" t="s">
        <v>11</v>
      </c>
      <c r="E360" s="3" t="s">
        <v>11</v>
      </c>
      <c r="F360" s="3" t="s">
        <v>11</v>
      </c>
      <c r="G360" s="3" t="s">
        <v>11</v>
      </c>
      <c r="H360" s="3" t="s">
        <v>11</v>
      </c>
      <c r="I360" s="3" t="s">
        <v>11</v>
      </c>
      <c r="J360" s="3" t="s">
        <v>11</v>
      </c>
      <c r="K360" s="3" t="s">
        <v>11</v>
      </c>
      <c r="L360" s="3" t="s">
        <v>11</v>
      </c>
      <c r="M360" s="3" t="s">
        <v>11</v>
      </c>
      <c r="N360" s="3" t="s">
        <v>11</v>
      </c>
      <c r="O360" s="3" t="s">
        <v>11</v>
      </c>
      <c r="P360" s="3" t="s">
        <v>11</v>
      </c>
      <c r="Q360" s="3" t="s">
        <v>11</v>
      </c>
    </row>
    <row r="361" spans="1:17" ht="47.25" x14ac:dyDescent="0.25">
      <c r="A361" s="14" t="s">
        <v>528</v>
      </c>
      <c r="B361" s="21" t="s">
        <v>529</v>
      </c>
      <c r="C361" s="16" t="s">
        <v>8</v>
      </c>
      <c r="D361" s="6">
        <v>726.69403098589601</v>
      </c>
      <c r="E361" s="6">
        <v>887.32769144184601</v>
      </c>
      <c r="F361" s="6">
        <v>1081.68832115387</v>
      </c>
      <c r="G361" s="6">
        <v>997.79312404974905</v>
      </c>
      <c r="H361" s="6">
        <v>1183.0999999999999</v>
      </c>
      <c r="I361" s="6">
        <v>1207.6629356964499</v>
      </c>
      <c r="J361" s="6">
        <f>H361*1.04</f>
        <v>1230.424</v>
      </c>
      <c r="K361" s="6">
        <v>1617.6277975353</v>
      </c>
      <c r="L361" s="6">
        <f>J361*1.04</f>
        <v>1279.64096</v>
      </c>
      <c r="M361" s="6">
        <f>K361*1.1</f>
        <v>1779.3905772888302</v>
      </c>
      <c r="N361" s="6" t="s">
        <v>11</v>
      </c>
      <c r="O361" s="6">
        <f>M361*1.1</f>
        <v>1957.3296350177134</v>
      </c>
      <c r="P361" s="6">
        <f>L361+J361+H361</f>
        <v>3693.1649599999996</v>
      </c>
      <c r="Q361" s="6">
        <f>O361+M361+K361+I361</f>
        <v>6562.0109455382935</v>
      </c>
    </row>
    <row r="362" spans="1:17" ht="31.5" x14ac:dyDescent="0.25">
      <c r="A362" s="14" t="s">
        <v>530</v>
      </c>
      <c r="B362" s="21" t="s">
        <v>531</v>
      </c>
      <c r="C362" s="16" t="s">
        <v>8</v>
      </c>
      <c r="D362" s="16" t="s">
        <v>11</v>
      </c>
      <c r="E362" s="16" t="s">
        <v>11</v>
      </c>
      <c r="F362" s="16" t="s">
        <v>11</v>
      </c>
      <c r="G362" s="16" t="s">
        <v>11</v>
      </c>
      <c r="H362" s="16" t="s">
        <v>11</v>
      </c>
      <c r="I362" s="16" t="s">
        <v>11</v>
      </c>
      <c r="J362" s="16" t="s">
        <v>11</v>
      </c>
      <c r="K362" s="16" t="s">
        <v>11</v>
      </c>
      <c r="L362" s="16" t="s">
        <v>11</v>
      </c>
      <c r="M362" s="16" t="s">
        <v>11</v>
      </c>
      <c r="N362" s="16" t="s">
        <v>11</v>
      </c>
      <c r="O362" s="16" t="s">
        <v>11</v>
      </c>
      <c r="P362" s="16" t="s">
        <v>11</v>
      </c>
      <c r="Q362" s="16" t="s">
        <v>11</v>
      </c>
    </row>
    <row r="363" spans="1:17" x14ac:dyDescent="0.25">
      <c r="A363" s="14" t="s">
        <v>532</v>
      </c>
      <c r="B363" s="15" t="s">
        <v>533</v>
      </c>
      <c r="C363" s="42" t="s">
        <v>11</v>
      </c>
      <c r="D363" s="41" t="s">
        <v>467</v>
      </c>
      <c r="E363" s="41" t="s">
        <v>467</v>
      </c>
      <c r="F363" s="41" t="s">
        <v>467</v>
      </c>
      <c r="G363" s="41" t="s">
        <v>467</v>
      </c>
      <c r="H363" s="41" t="s">
        <v>467</v>
      </c>
      <c r="I363" s="41" t="s">
        <v>467</v>
      </c>
      <c r="J363" s="41" t="s">
        <v>467</v>
      </c>
      <c r="K363" s="41" t="s">
        <v>467</v>
      </c>
      <c r="L363" s="41" t="s">
        <v>467</v>
      </c>
      <c r="M363" s="41" t="s">
        <v>467</v>
      </c>
      <c r="N363" s="41" t="s">
        <v>467</v>
      </c>
      <c r="O363" s="41" t="s">
        <v>467</v>
      </c>
      <c r="P363" s="41" t="s">
        <v>467</v>
      </c>
      <c r="Q363" s="41" t="s">
        <v>467</v>
      </c>
    </row>
    <row r="364" spans="1:17" ht="18" customHeight="1" x14ac:dyDescent="0.25">
      <c r="A364" s="14" t="s">
        <v>534</v>
      </c>
      <c r="B364" s="21" t="s">
        <v>535</v>
      </c>
      <c r="C364" s="16" t="s">
        <v>470</v>
      </c>
      <c r="D364" s="16" t="s">
        <v>11</v>
      </c>
      <c r="E364" s="16" t="s">
        <v>11</v>
      </c>
      <c r="F364" s="16" t="s">
        <v>11</v>
      </c>
      <c r="G364" s="16" t="s">
        <v>11</v>
      </c>
      <c r="H364" s="16" t="s">
        <v>11</v>
      </c>
      <c r="I364" s="16" t="s">
        <v>11</v>
      </c>
      <c r="J364" s="16" t="s">
        <v>11</v>
      </c>
      <c r="K364" s="16" t="s">
        <v>11</v>
      </c>
      <c r="L364" s="16" t="s">
        <v>11</v>
      </c>
      <c r="M364" s="16" t="s">
        <v>11</v>
      </c>
      <c r="N364" s="16" t="s">
        <v>11</v>
      </c>
      <c r="O364" s="16" t="s">
        <v>11</v>
      </c>
      <c r="P364" s="16" t="s">
        <v>11</v>
      </c>
      <c r="Q364" s="16" t="s">
        <v>11</v>
      </c>
    </row>
    <row r="365" spans="1:17" ht="47.25" x14ac:dyDescent="0.25">
      <c r="A365" s="14" t="s">
        <v>536</v>
      </c>
      <c r="B365" s="20" t="s">
        <v>537</v>
      </c>
      <c r="C365" s="16" t="s">
        <v>470</v>
      </c>
      <c r="D365" s="16" t="s">
        <v>11</v>
      </c>
      <c r="E365" s="16" t="s">
        <v>11</v>
      </c>
      <c r="F365" s="16" t="s">
        <v>11</v>
      </c>
      <c r="G365" s="16" t="s">
        <v>11</v>
      </c>
      <c r="H365" s="16" t="s">
        <v>11</v>
      </c>
      <c r="I365" s="16" t="s">
        <v>11</v>
      </c>
      <c r="J365" s="16" t="s">
        <v>11</v>
      </c>
      <c r="K365" s="16" t="s">
        <v>11</v>
      </c>
      <c r="L365" s="16" t="s">
        <v>11</v>
      </c>
      <c r="M365" s="16" t="s">
        <v>11</v>
      </c>
      <c r="N365" s="16" t="s">
        <v>11</v>
      </c>
      <c r="O365" s="16" t="s">
        <v>11</v>
      </c>
      <c r="P365" s="16" t="s">
        <v>11</v>
      </c>
      <c r="Q365" s="16" t="s">
        <v>11</v>
      </c>
    </row>
    <row r="366" spans="1:17" ht="47.25" x14ac:dyDescent="0.25">
      <c r="A366" s="14" t="s">
        <v>538</v>
      </c>
      <c r="B366" s="20" t="s">
        <v>539</v>
      </c>
      <c r="C366" s="16" t="s">
        <v>470</v>
      </c>
      <c r="D366" s="16" t="s">
        <v>11</v>
      </c>
      <c r="E366" s="16" t="s">
        <v>11</v>
      </c>
      <c r="F366" s="16" t="s">
        <v>11</v>
      </c>
      <c r="G366" s="16" t="s">
        <v>11</v>
      </c>
      <c r="H366" s="16" t="s">
        <v>11</v>
      </c>
      <c r="I366" s="16" t="s">
        <v>11</v>
      </c>
      <c r="J366" s="16" t="s">
        <v>11</v>
      </c>
      <c r="K366" s="16" t="s">
        <v>11</v>
      </c>
      <c r="L366" s="16" t="s">
        <v>11</v>
      </c>
      <c r="M366" s="16" t="s">
        <v>11</v>
      </c>
      <c r="N366" s="16" t="s">
        <v>11</v>
      </c>
      <c r="O366" s="16" t="s">
        <v>11</v>
      </c>
      <c r="P366" s="16" t="s">
        <v>11</v>
      </c>
      <c r="Q366" s="16" t="s">
        <v>11</v>
      </c>
    </row>
    <row r="367" spans="1:17" ht="31.5" x14ac:dyDescent="0.25">
      <c r="A367" s="14" t="s">
        <v>540</v>
      </c>
      <c r="B367" s="20" t="s">
        <v>541</v>
      </c>
      <c r="C367" s="16" t="s">
        <v>470</v>
      </c>
      <c r="D367" s="16" t="s">
        <v>11</v>
      </c>
      <c r="E367" s="16" t="s">
        <v>11</v>
      </c>
      <c r="F367" s="16" t="s">
        <v>11</v>
      </c>
      <c r="G367" s="16" t="s">
        <v>11</v>
      </c>
      <c r="H367" s="16" t="s">
        <v>11</v>
      </c>
      <c r="I367" s="16" t="s">
        <v>11</v>
      </c>
      <c r="J367" s="16" t="s">
        <v>11</v>
      </c>
      <c r="K367" s="16" t="s">
        <v>11</v>
      </c>
      <c r="L367" s="16" t="s">
        <v>11</v>
      </c>
      <c r="M367" s="16" t="s">
        <v>11</v>
      </c>
      <c r="N367" s="16" t="s">
        <v>11</v>
      </c>
      <c r="O367" s="16" t="s">
        <v>11</v>
      </c>
      <c r="P367" s="16" t="s">
        <v>11</v>
      </c>
      <c r="Q367" s="16" t="s">
        <v>11</v>
      </c>
    </row>
    <row r="368" spans="1:17" x14ac:dyDescent="0.25">
      <c r="A368" s="14" t="s">
        <v>542</v>
      </c>
      <c r="B368" s="21" t="s">
        <v>543</v>
      </c>
      <c r="C368" s="16" t="s">
        <v>704</v>
      </c>
      <c r="D368" s="16" t="s">
        <v>11</v>
      </c>
      <c r="E368" s="16" t="s">
        <v>11</v>
      </c>
      <c r="F368" s="16" t="s">
        <v>11</v>
      </c>
      <c r="G368" s="16" t="s">
        <v>11</v>
      </c>
      <c r="H368" s="16" t="s">
        <v>11</v>
      </c>
      <c r="I368" s="16" t="s">
        <v>11</v>
      </c>
      <c r="J368" s="16" t="s">
        <v>11</v>
      </c>
      <c r="K368" s="16" t="s">
        <v>11</v>
      </c>
      <c r="L368" s="16" t="s">
        <v>11</v>
      </c>
      <c r="M368" s="16" t="s">
        <v>11</v>
      </c>
      <c r="N368" s="16" t="s">
        <v>11</v>
      </c>
      <c r="O368" s="16" t="s">
        <v>11</v>
      </c>
      <c r="P368" s="16" t="s">
        <v>11</v>
      </c>
      <c r="Q368" s="16" t="s">
        <v>11</v>
      </c>
    </row>
    <row r="369" spans="1:17" ht="31.5" x14ac:dyDescent="0.25">
      <c r="A369" s="14" t="s">
        <v>544</v>
      </c>
      <c r="B369" s="20" t="s">
        <v>545</v>
      </c>
      <c r="C369" s="16" t="s">
        <v>704</v>
      </c>
      <c r="D369" s="16" t="s">
        <v>11</v>
      </c>
      <c r="E369" s="16" t="s">
        <v>11</v>
      </c>
      <c r="F369" s="16" t="s">
        <v>11</v>
      </c>
      <c r="G369" s="16" t="s">
        <v>11</v>
      </c>
      <c r="H369" s="16" t="s">
        <v>11</v>
      </c>
      <c r="I369" s="16" t="s">
        <v>11</v>
      </c>
      <c r="J369" s="16" t="s">
        <v>11</v>
      </c>
      <c r="K369" s="16" t="s">
        <v>11</v>
      </c>
      <c r="L369" s="16" t="s">
        <v>11</v>
      </c>
      <c r="M369" s="16" t="s">
        <v>11</v>
      </c>
      <c r="N369" s="16" t="s">
        <v>11</v>
      </c>
      <c r="O369" s="16" t="s">
        <v>11</v>
      </c>
      <c r="P369" s="16" t="s">
        <v>11</v>
      </c>
      <c r="Q369" s="16" t="s">
        <v>11</v>
      </c>
    </row>
    <row r="370" spans="1:17" x14ac:dyDescent="0.25">
      <c r="A370" s="14" t="s">
        <v>546</v>
      </c>
      <c r="B370" s="20" t="s">
        <v>547</v>
      </c>
      <c r="C370" s="16" t="s">
        <v>704</v>
      </c>
      <c r="D370" s="16" t="s">
        <v>11</v>
      </c>
      <c r="E370" s="16" t="s">
        <v>11</v>
      </c>
      <c r="F370" s="16" t="s">
        <v>11</v>
      </c>
      <c r="G370" s="16" t="s">
        <v>11</v>
      </c>
      <c r="H370" s="16" t="s">
        <v>11</v>
      </c>
      <c r="I370" s="16" t="s">
        <v>11</v>
      </c>
      <c r="J370" s="16" t="s">
        <v>11</v>
      </c>
      <c r="K370" s="16" t="s">
        <v>11</v>
      </c>
      <c r="L370" s="16" t="s">
        <v>11</v>
      </c>
      <c r="M370" s="16" t="s">
        <v>11</v>
      </c>
      <c r="N370" s="16" t="s">
        <v>11</v>
      </c>
      <c r="O370" s="16" t="s">
        <v>11</v>
      </c>
      <c r="P370" s="16" t="s">
        <v>11</v>
      </c>
      <c r="Q370" s="16" t="s">
        <v>11</v>
      </c>
    </row>
    <row r="371" spans="1:17" ht="31.5" x14ac:dyDescent="0.25">
      <c r="A371" s="14" t="s">
        <v>548</v>
      </c>
      <c r="B371" s="21" t="s">
        <v>549</v>
      </c>
      <c r="C371" s="16" t="s">
        <v>8</v>
      </c>
      <c r="D371" s="16" t="s">
        <v>11</v>
      </c>
      <c r="E371" s="16" t="s">
        <v>11</v>
      </c>
      <c r="F371" s="16" t="s">
        <v>11</v>
      </c>
      <c r="G371" s="16" t="s">
        <v>11</v>
      </c>
      <c r="H371" s="16" t="s">
        <v>11</v>
      </c>
      <c r="I371" s="16" t="s">
        <v>11</v>
      </c>
      <c r="J371" s="16" t="s">
        <v>11</v>
      </c>
      <c r="K371" s="16" t="s">
        <v>11</v>
      </c>
      <c r="L371" s="16" t="s">
        <v>11</v>
      </c>
      <c r="M371" s="16" t="s">
        <v>11</v>
      </c>
      <c r="N371" s="16" t="s">
        <v>11</v>
      </c>
      <c r="O371" s="16" t="s">
        <v>11</v>
      </c>
      <c r="P371" s="16" t="s">
        <v>11</v>
      </c>
      <c r="Q371" s="16" t="s">
        <v>11</v>
      </c>
    </row>
    <row r="372" spans="1:17" x14ac:dyDescent="0.25">
      <c r="A372" s="14" t="s">
        <v>550</v>
      </c>
      <c r="B372" s="20" t="s">
        <v>551</v>
      </c>
      <c r="C372" s="16" t="s">
        <v>8</v>
      </c>
      <c r="D372" s="16" t="s">
        <v>11</v>
      </c>
      <c r="E372" s="16" t="s">
        <v>11</v>
      </c>
      <c r="F372" s="16" t="s">
        <v>11</v>
      </c>
      <c r="G372" s="16" t="s">
        <v>11</v>
      </c>
      <c r="H372" s="16" t="s">
        <v>11</v>
      </c>
      <c r="I372" s="16" t="s">
        <v>11</v>
      </c>
      <c r="J372" s="16" t="s">
        <v>11</v>
      </c>
      <c r="K372" s="16" t="s">
        <v>11</v>
      </c>
      <c r="L372" s="16" t="s">
        <v>11</v>
      </c>
      <c r="M372" s="16" t="s">
        <v>11</v>
      </c>
      <c r="N372" s="16" t="s">
        <v>11</v>
      </c>
      <c r="O372" s="16" t="s">
        <v>11</v>
      </c>
      <c r="P372" s="16" t="s">
        <v>11</v>
      </c>
      <c r="Q372" s="16" t="s">
        <v>11</v>
      </c>
    </row>
    <row r="373" spans="1:17" x14ac:dyDescent="0.25">
      <c r="A373" s="14" t="s">
        <v>552</v>
      </c>
      <c r="B373" s="20" t="s">
        <v>35</v>
      </c>
      <c r="C373" s="16" t="s">
        <v>8</v>
      </c>
      <c r="D373" s="16" t="s">
        <v>11</v>
      </c>
      <c r="E373" s="16" t="s">
        <v>11</v>
      </c>
      <c r="F373" s="16" t="s">
        <v>11</v>
      </c>
      <c r="G373" s="16" t="s">
        <v>11</v>
      </c>
      <c r="H373" s="16" t="s">
        <v>11</v>
      </c>
      <c r="I373" s="16" t="s">
        <v>11</v>
      </c>
      <c r="J373" s="16" t="s">
        <v>11</v>
      </c>
      <c r="K373" s="16" t="s">
        <v>11</v>
      </c>
      <c r="L373" s="16" t="s">
        <v>11</v>
      </c>
      <c r="M373" s="16" t="s">
        <v>11</v>
      </c>
      <c r="N373" s="16" t="s">
        <v>11</v>
      </c>
      <c r="O373" s="16" t="s">
        <v>11</v>
      </c>
      <c r="P373" s="16" t="s">
        <v>11</v>
      </c>
      <c r="Q373" s="16" t="s">
        <v>11</v>
      </c>
    </row>
    <row r="374" spans="1:17" x14ac:dyDescent="0.25">
      <c r="A374" s="14" t="s">
        <v>553</v>
      </c>
      <c r="B374" s="15" t="s">
        <v>554</v>
      </c>
      <c r="C374" s="16" t="s">
        <v>708</v>
      </c>
      <c r="D374" s="43">
        <v>267.69775000000004</v>
      </c>
      <c r="E374" s="44">
        <v>270.60000000000002</v>
      </c>
      <c r="F374" s="31">
        <v>273.8</v>
      </c>
      <c r="G374" s="44">
        <v>268.96999999999997</v>
      </c>
      <c r="H374" s="31">
        <v>273.8</v>
      </c>
      <c r="I374" s="31">
        <v>273.81</v>
      </c>
      <c r="J374" s="31">
        <v>273.8</v>
      </c>
      <c r="K374" s="31">
        <v>273.81</v>
      </c>
      <c r="L374" s="31">
        <v>273.8</v>
      </c>
      <c r="M374" s="31">
        <v>273.81</v>
      </c>
      <c r="N374" s="31" t="s">
        <v>11</v>
      </c>
      <c r="O374" s="31">
        <v>273.81</v>
      </c>
      <c r="P374" s="31">
        <v>273.79999999999995</v>
      </c>
      <c r="Q374" s="31">
        <f>O374</f>
        <v>273.81</v>
      </c>
    </row>
    <row r="375" spans="1:17" x14ac:dyDescent="0.25">
      <c r="A375" s="51" t="s">
        <v>709</v>
      </c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1:17" ht="16.5" customHeight="1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</row>
    <row r="377" spans="1:17" ht="33" customHeight="1" x14ac:dyDescent="0.25">
      <c r="A377" s="48" t="s">
        <v>0</v>
      </c>
      <c r="B377" s="49" t="s">
        <v>1</v>
      </c>
      <c r="C377" s="49" t="s">
        <v>2</v>
      </c>
      <c r="D377" s="46">
        <v>2023</v>
      </c>
      <c r="E377" s="46">
        <v>2024</v>
      </c>
      <c r="F377" s="49">
        <v>2025</v>
      </c>
      <c r="G377" s="49"/>
      <c r="H377" s="52">
        <v>2026</v>
      </c>
      <c r="I377" s="52"/>
      <c r="J377" s="49">
        <v>2027</v>
      </c>
      <c r="K377" s="49"/>
      <c r="L377" s="52">
        <v>2028</v>
      </c>
      <c r="M377" s="52"/>
      <c r="N377" s="52">
        <v>2029</v>
      </c>
      <c r="O377" s="52"/>
      <c r="P377" s="52" t="s">
        <v>3</v>
      </c>
      <c r="Q377" s="52"/>
    </row>
    <row r="378" spans="1:17" ht="58.15" customHeight="1" x14ac:dyDescent="0.25">
      <c r="A378" s="48"/>
      <c r="B378" s="49"/>
      <c r="C378" s="49"/>
      <c r="D378" s="5" t="s">
        <v>4</v>
      </c>
      <c r="E378" s="5" t="s">
        <v>4</v>
      </c>
      <c r="F378" s="5" t="s">
        <v>652</v>
      </c>
      <c r="G378" s="5" t="s">
        <v>732</v>
      </c>
      <c r="H378" s="5" t="s">
        <v>652</v>
      </c>
      <c r="I378" s="5" t="s">
        <v>6</v>
      </c>
      <c r="J378" s="5" t="s">
        <v>652</v>
      </c>
      <c r="K378" s="5" t="s">
        <v>6</v>
      </c>
      <c r="L378" s="5" t="s">
        <v>652</v>
      </c>
      <c r="M378" s="5" t="s">
        <v>6</v>
      </c>
      <c r="N378" s="5" t="s">
        <v>652</v>
      </c>
      <c r="O378" s="5" t="s">
        <v>6</v>
      </c>
      <c r="P378" s="5" t="s">
        <v>5</v>
      </c>
      <c r="Q378" s="5" t="s">
        <v>6</v>
      </c>
    </row>
    <row r="379" spans="1:17" s="25" customFormat="1" x14ac:dyDescent="0.25">
      <c r="A379" s="11">
        <v>1</v>
      </c>
      <c r="B379" s="12">
        <v>2</v>
      </c>
      <c r="C379" s="12">
        <v>3</v>
      </c>
      <c r="D379" s="45" t="s">
        <v>121</v>
      </c>
      <c r="E379" s="45" t="s">
        <v>653</v>
      </c>
      <c r="F379" s="45" t="s">
        <v>654</v>
      </c>
      <c r="G379" s="45" t="s">
        <v>655</v>
      </c>
      <c r="H379" s="45" t="s">
        <v>656</v>
      </c>
      <c r="I379" s="45" t="s">
        <v>657</v>
      </c>
      <c r="J379" s="45" t="s">
        <v>658</v>
      </c>
      <c r="K379" s="45" t="s">
        <v>659</v>
      </c>
      <c r="L379" s="45" t="s">
        <v>660</v>
      </c>
      <c r="M379" s="45" t="s">
        <v>710</v>
      </c>
      <c r="N379" s="45" t="s">
        <v>660</v>
      </c>
      <c r="O379" s="45" t="s">
        <v>710</v>
      </c>
      <c r="P379" s="11" t="s">
        <v>661</v>
      </c>
      <c r="Q379" s="12">
        <v>6</v>
      </c>
    </row>
    <row r="380" spans="1:17" ht="30.75" customHeight="1" x14ac:dyDescent="0.25">
      <c r="A380" s="47" t="s">
        <v>711</v>
      </c>
      <c r="B380" s="47"/>
      <c r="C380" s="16" t="s">
        <v>8</v>
      </c>
      <c r="D380" s="38">
        <f t="shared" ref="D380:M380" si="67">D381+D440</f>
        <v>107.55589999999999</v>
      </c>
      <c r="E380" s="32">
        <f t="shared" si="67"/>
        <v>100.29775339999999</v>
      </c>
      <c r="F380" s="32">
        <f t="shared" si="67"/>
        <v>173.01806346264397</v>
      </c>
      <c r="G380" s="32">
        <f t="shared" si="67"/>
        <v>163.26534197999999</v>
      </c>
      <c r="H380" s="32">
        <f t="shared" si="67"/>
        <v>75.2353491625516</v>
      </c>
      <c r="I380" s="32">
        <f t="shared" si="67"/>
        <v>230.89910197963255</v>
      </c>
      <c r="J380" s="32">
        <f t="shared" si="67"/>
        <v>77.111446458093596</v>
      </c>
      <c r="K380" s="32">
        <f t="shared" si="67"/>
        <v>58.090752903120567</v>
      </c>
      <c r="L380" s="32">
        <f>L381+L440</f>
        <v>61.601907579299194</v>
      </c>
      <c r="M380" s="32">
        <f t="shared" si="67"/>
        <v>61.471618395222237</v>
      </c>
      <c r="N380" s="32" t="s">
        <v>11</v>
      </c>
      <c r="O380" s="32">
        <f>O381+O440</f>
        <v>65.005024224760433</v>
      </c>
      <c r="P380" s="32">
        <f>L380+J380+H380</f>
        <v>213.94870319994436</v>
      </c>
      <c r="Q380" s="32">
        <f>O380+M380+K380+I380</f>
        <v>415.46649750273582</v>
      </c>
    </row>
    <row r="381" spans="1:17" x14ac:dyDescent="0.25">
      <c r="A381" s="14" t="s">
        <v>7</v>
      </c>
      <c r="B381" s="26" t="s">
        <v>555</v>
      </c>
      <c r="C381" s="16" t="s">
        <v>8</v>
      </c>
      <c r="D381" s="4">
        <f>D382+D406+D435+D434</f>
        <v>107.55589999999999</v>
      </c>
      <c r="E381" s="4">
        <f>E382+E406+E435+E434</f>
        <v>100.29775339999999</v>
      </c>
      <c r="F381" s="4">
        <f t="shared" ref="F381" si="68">F382+F406+F435+F434</f>
        <v>173.01806346264397</v>
      </c>
      <c r="G381" s="4">
        <f>G382+G406+G435+G434</f>
        <v>163.26534197999999</v>
      </c>
      <c r="H381" s="4">
        <f t="shared" ref="H381:M381" si="69">H382+H406+H435+H434</f>
        <v>75.2353491625516</v>
      </c>
      <c r="I381" s="4">
        <f t="shared" si="69"/>
        <v>230.89910197963255</v>
      </c>
      <c r="J381" s="4">
        <f t="shared" si="69"/>
        <v>77.111446458093596</v>
      </c>
      <c r="K381" s="4">
        <f t="shared" si="69"/>
        <v>58.090752903120567</v>
      </c>
      <c r="L381" s="4">
        <f>L382+L406+L435+L434</f>
        <v>61.601907579299194</v>
      </c>
      <c r="M381" s="4">
        <f t="shared" si="69"/>
        <v>61.471618395222237</v>
      </c>
      <c r="N381" s="4" t="s">
        <v>11</v>
      </c>
      <c r="O381" s="4">
        <f>O382+O406+O435+O434</f>
        <v>65.005024224760433</v>
      </c>
      <c r="P381" s="4">
        <f>L381+J381+H381</f>
        <v>213.94870319994436</v>
      </c>
      <c r="Q381" s="4">
        <f>O381+M381+K381+I381</f>
        <v>415.46649750273582</v>
      </c>
    </row>
    <row r="382" spans="1:17" x14ac:dyDescent="0.25">
      <c r="A382" s="14" t="s">
        <v>9</v>
      </c>
      <c r="B382" s="21" t="s">
        <v>556</v>
      </c>
      <c r="C382" s="16" t="s">
        <v>8</v>
      </c>
      <c r="D382" s="4">
        <f t="shared" ref="D382:E382" si="70">D396</f>
        <v>29.429179999999999</v>
      </c>
      <c r="E382" s="4">
        <f t="shared" si="70"/>
        <v>18.094204999999999</v>
      </c>
      <c r="F382" s="4">
        <v>17.400234019999999</v>
      </c>
      <c r="G382" s="4">
        <f t="shared" ref="G382:M382" si="71">G396</f>
        <v>17.400234019999999</v>
      </c>
      <c r="H382" s="4">
        <f t="shared" si="71"/>
        <v>0</v>
      </c>
      <c r="I382" s="4">
        <f t="shared" si="71"/>
        <v>0</v>
      </c>
      <c r="J382" s="4">
        <f t="shared" si="71"/>
        <v>0</v>
      </c>
      <c r="K382" s="4">
        <f t="shared" si="71"/>
        <v>0</v>
      </c>
      <c r="L382" s="4">
        <f>L396</f>
        <v>0</v>
      </c>
      <c r="M382" s="4">
        <f t="shared" si="71"/>
        <v>0</v>
      </c>
      <c r="N382" s="4" t="s">
        <v>11</v>
      </c>
      <c r="O382" s="4">
        <f>O396</f>
        <v>0</v>
      </c>
      <c r="P382" s="4">
        <f>L382+J382+H382</f>
        <v>0</v>
      </c>
      <c r="Q382" s="4">
        <f>O382+M382+K382+I382</f>
        <v>0</v>
      </c>
    </row>
    <row r="383" spans="1:17" ht="31.5" x14ac:dyDescent="0.25">
      <c r="A383" s="14" t="s">
        <v>12</v>
      </c>
      <c r="B383" s="20" t="s">
        <v>557</v>
      </c>
      <c r="C383" s="16" t="s">
        <v>8</v>
      </c>
      <c r="D383" s="16" t="s">
        <v>11</v>
      </c>
      <c r="E383" s="16" t="s">
        <v>11</v>
      </c>
      <c r="F383" s="16" t="s">
        <v>11</v>
      </c>
      <c r="G383" s="16" t="s">
        <v>11</v>
      </c>
      <c r="H383" s="16" t="s">
        <v>11</v>
      </c>
      <c r="I383" s="16" t="s">
        <v>11</v>
      </c>
      <c r="J383" s="16" t="s">
        <v>11</v>
      </c>
      <c r="K383" s="16" t="s">
        <v>11</v>
      </c>
      <c r="L383" s="16" t="s">
        <v>11</v>
      </c>
      <c r="M383" s="16" t="s">
        <v>11</v>
      </c>
      <c r="N383" s="16" t="s">
        <v>11</v>
      </c>
      <c r="O383" s="16" t="s">
        <v>11</v>
      </c>
      <c r="P383" s="16" t="s">
        <v>11</v>
      </c>
      <c r="Q383" s="16" t="s">
        <v>11</v>
      </c>
    </row>
    <row r="384" spans="1:17" x14ac:dyDescent="0.25">
      <c r="A384" s="14" t="s">
        <v>558</v>
      </c>
      <c r="B384" s="22" t="s">
        <v>559</v>
      </c>
      <c r="C384" s="16" t="s">
        <v>8</v>
      </c>
      <c r="D384" s="16" t="s">
        <v>11</v>
      </c>
      <c r="E384" s="16" t="s">
        <v>11</v>
      </c>
      <c r="F384" s="16" t="s">
        <v>11</v>
      </c>
      <c r="G384" s="16" t="s">
        <v>11</v>
      </c>
      <c r="H384" s="16" t="s">
        <v>11</v>
      </c>
      <c r="I384" s="16" t="s">
        <v>11</v>
      </c>
      <c r="J384" s="16" t="s">
        <v>11</v>
      </c>
      <c r="K384" s="16" t="s">
        <v>11</v>
      </c>
      <c r="L384" s="16" t="s">
        <v>11</v>
      </c>
      <c r="M384" s="16" t="s">
        <v>11</v>
      </c>
      <c r="N384" s="16" t="s">
        <v>11</v>
      </c>
      <c r="O384" s="16" t="s">
        <v>11</v>
      </c>
      <c r="P384" s="16" t="s">
        <v>11</v>
      </c>
      <c r="Q384" s="16" t="s">
        <v>11</v>
      </c>
    </row>
    <row r="385" spans="1:17" ht="31.5" x14ac:dyDescent="0.25">
      <c r="A385" s="14" t="s">
        <v>560</v>
      </c>
      <c r="B385" s="23" t="s">
        <v>13</v>
      </c>
      <c r="C385" s="16" t="s">
        <v>8</v>
      </c>
      <c r="D385" s="16" t="s">
        <v>11</v>
      </c>
      <c r="E385" s="16" t="s">
        <v>11</v>
      </c>
      <c r="F385" s="16" t="s">
        <v>11</v>
      </c>
      <c r="G385" s="16" t="s">
        <v>11</v>
      </c>
      <c r="H385" s="16" t="s">
        <v>11</v>
      </c>
      <c r="I385" s="16" t="s">
        <v>11</v>
      </c>
      <c r="J385" s="16" t="s">
        <v>11</v>
      </c>
      <c r="K385" s="16" t="s">
        <v>11</v>
      </c>
      <c r="L385" s="16" t="s">
        <v>11</v>
      </c>
      <c r="M385" s="16" t="s">
        <v>11</v>
      </c>
      <c r="N385" s="16" t="s">
        <v>11</v>
      </c>
      <c r="O385" s="16" t="s">
        <v>11</v>
      </c>
      <c r="P385" s="16" t="s">
        <v>11</v>
      </c>
      <c r="Q385" s="16" t="s">
        <v>11</v>
      </c>
    </row>
    <row r="386" spans="1:17" ht="31.5" x14ac:dyDescent="0.25">
      <c r="A386" s="14" t="s">
        <v>561</v>
      </c>
      <c r="B386" s="23" t="s">
        <v>15</v>
      </c>
      <c r="C386" s="16" t="s">
        <v>8</v>
      </c>
      <c r="D386" s="16" t="s">
        <v>11</v>
      </c>
      <c r="E386" s="16" t="s">
        <v>11</v>
      </c>
      <c r="F386" s="16" t="s">
        <v>11</v>
      </c>
      <c r="G386" s="16" t="s">
        <v>11</v>
      </c>
      <c r="H386" s="16" t="s">
        <v>11</v>
      </c>
      <c r="I386" s="16" t="s">
        <v>11</v>
      </c>
      <c r="J386" s="16" t="s">
        <v>11</v>
      </c>
      <c r="K386" s="16" t="s">
        <v>11</v>
      </c>
      <c r="L386" s="16" t="s">
        <v>11</v>
      </c>
      <c r="M386" s="16" t="s">
        <v>11</v>
      </c>
      <c r="N386" s="16" t="s">
        <v>11</v>
      </c>
      <c r="O386" s="16" t="s">
        <v>11</v>
      </c>
      <c r="P386" s="16" t="s">
        <v>11</v>
      </c>
      <c r="Q386" s="16" t="s">
        <v>11</v>
      </c>
    </row>
    <row r="387" spans="1:17" ht="31.5" x14ac:dyDescent="0.25">
      <c r="A387" s="14" t="s">
        <v>562</v>
      </c>
      <c r="B387" s="23" t="s">
        <v>17</v>
      </c>
      <c r="C387" s="16" t="s">
        <v>8</v>
      </c>
      <c r="D387" s="16" t="s">
        <v>11</v>
      </c>
      <c r="E387" s="16" t="s">
        <v>11</v>
      </c>
      <c r="F387" s="16" t="s">
        <v>11</v>
      </c>
      <c r="G387" s="16" t="s">
        <v>11</v>
      </c>
      <c r="H387" s="16" t="s">
        <v>11</v>
      </c>
      <c r="I387" s="16" t="s">
        <v>11</v>
      </c>
      <c r="J387" s="16" t="s">
        <v>11</v>
      </c>
      <c r="K387" s="16" t="s">
        <v>11</v>
      </c>
      <c r="L387" s="16" t="s">
        <v>11</v>
      </c>
      <c r="M387" s="16" t="s">
        <v>11</v>
      </c>
      <c r="N387" s="16" t="s">
        <v>11</v>
      </c>
      <c r="O387" s="16" t="s">
        <v>11</v>
      </c>
      <c r="P387" s="16" t="s">
        <v>11</v>
      </c>
      <c r="Q387" s="16" t="s">
        <v>11</v>
      </c>
    </row>
    <row r="388" spans="1:17" x14ac:dyDescent="0.25">
      <c r="A388" s="14" t="s">
        <v>563</v>
      </c>
      <c r="B388" s="22" t="s">
        <v>564</v>
      </c>
      <c r="C388" s="16" t="s">
        <v>8</v>
      </c>
      <c r="D388" s="16" t="s">
        <v>11</v>
      </c>
      <c r="E388" s="16" t="s">
        <v>11</v>
      </c>
      <c r="F388" s="16" t="s">
        <v>11</v>
      </c>
      <c r="G388" s="16" t="s">
        <v>11</v>
      </c>
      <c r="H388" s="16" t="s">
        <v>11</v>
      </c>
      <c r="I388" s="16" t="s">
        <v>11</v>
      </c>
      <c r="J388" s="16" t="s">
        <v>11</v>
      </c>
      <c r="K388" s="16" t="s">
        <v>11</v>
      </c>
      <c r="L388" s="16" t="s">
        <v>11</v>
      </c>
      <c r="M388" s="16" t="s">
        <v>11</v>
      </c>
      <c r="N388" s="16" t="s">
        <v>11</v>
      </c>
      <c r="O388" s="16" t="s">
        <v>11</v>
      </c>
      <c r="P388" s="16" t="s">
        <v>11</v>
      </c>
      <c r="Q388" s="16" t="s">
        <v>11</v>
      </c>
    </row>
    <row r="389" spans="1:17" x14ac:dyDescent="0.25">
      <c r="A389" s="14" t="s">
        <v>565</v>
      </c>
      <c r="B389" s="22" t="s">
        <v>566</v>
      </c>
      <c r="C389" s="16" t="s">
        <v>8</v>
      </c>
      <c r="D389" s="16" t="s">
        <v>11</v>
      </c>
      <c r="E389" s="16" t="s">
        <v>11</v>
      </c>
      <c r="F389" s="16" t="s">
        <v>11</v>
      </c>
      <c r="G389" s="16" t="s">
        <v>11</v>
      </c>
      <c r="H389" s="16" t="s">
        <v>11</v>
      </c>
      <c r="I389" s="16" t="s">
        <v>11</v>
      </c>
      <c r="J389" s="16" t="s">
        <v>11</v>
      </c>
      <c r="K389" s="16" t="s">
        <v>11</v>
      </c>
      <c r="L389" s="16" t="s">
        <v>11</v>
      </c>
      <c r="M389" s="16" t="s">
        <v>11</v>
      </c>
      <c r="N389" s="16" t="s">
        <v>11</v>
      </c>
      <c r="O389" s="16" t="s">
        <v>11</v>
      </c>
      <c r="P389" s="16" t="s">
        <v>11</v>
      </c>
      <c r="Q389" s="16" t="s">
        <v>11</v>
      </c>
    </row>
    <row r="390" spans="1:17" x14ac:dyDescent="0.25">
      <c r="A390" s="14" t="s">
        <v>567</v>
      </c>
      <c r="B390" s="22" t="s">
        <v>568</v>
      </c>
      <c r="C390" s="16" t="s">
        <v>8</v>
      </c>
      <c r="D390" s="16" t="s">
        <v>11</v>
      </c>
      <c r="E390" s="16" t="s">
        <v>11</v>
      </c>
      <c r="F390" s="16" t="s">
        <v>11</v>
      </c>
      <c r="G390" s="16" t="s">
        <v>11</v>
      </c>
      <c r="H390" s="16" t="s">
        <v>11</v>
      </c>
      <c r="I390" s="16" t="s">
        <v>11</v>
      </c>
      <c r="J390" s="16" t="s">
        <v>11</v>
      </c>
      <c r="K390" s="16" t="s">
        <v>11</v>
      </c>
      <c r="L390" s="16" t="s">
        <v>11</v>
      </c>
      <c r="M390" s="16" t="s">
        <v>11</v>
      </c>
      <c r="N390" s="16" t="s">
        <v>11</v>
      </c>
      <c r="O390" s="16" t="s">
        <v>11</v>
      </c>
      <c r="P390" s="16" t="s">
        <v>11</v>
      </c>
      <c r="Q390" s="16" t="s">
        <v>11</v>
      </c>
    </row>
    <row r="391" spans="1:17" x14ac:dyDescent="0.25">
      <c r="A391" s="14" t="s">
        <v>569</v>
      </c>
      <c r="B391" s="22" t="s">
        <v>570</v>
      </c>
      <c r="C391" s="16" t="s">
        <v>8</v>
      </c>
      <c r="D391" s="16" t="s">
        <v>11</v>
      </c>
      <c r="E391" s="16" t="s">
        <v>11</v>
      </c>
      <c r="F391" s="16" t="s">
        <v>11</v>
      </c>
      <c r="G391" s="16" t="s">
        <v>11</v>
      </c>
      <c r="H391" s="16" t="s">
        <v>11</v>
      </c>
      <c r="I391" s="16" t="s">
        <v>11</v>
      </c>
      <c r="J391" s="16" t="s">
        <v>11</v>
      </c>
      <c r="K391" s="16" t="s">
        <v>11</v>
      </c>
      <c r="L391" s="16" t="s">
        <v>11</v>
      </c>
      <c r="M391" s="16" t="s">
        <v>11</v>
      </c>
      <c r="N391" s="16" t="s">
        <v>11</v>
      </c>
      <c r="O391" s="16" t="s">
        <v>11</v>
      </c>
      <c r="P391" s="16" t="s">
        <v>11</v>
      </c>
      <c r="Q391" s="16" t="s">
        <v>11</v>
      </c>
    </row>
    <row r="392" spans="1:17" ht="31.5" x14ac:dyDescent="0.25">
      <c r="A392" s="14" t="s">
        <v>571</v>
      </c>
      <c r="B392" s="23" t="s">
        <v>572</v>
      </c>
      <c r="C392" s="16" t="s">
        <v>8</v>
      </c>
      <c r="D392" s="16" t="s">
        <v>11</v>
      </c>
      <c r="E392" s="16" t="s">
        <v>11</v>
      </c>
      <c r="F392" s="16" t="s">
        <v>11</v>
      </c>
      <c r="G392" s="16" t="s">
        <v>11</v>
      </c>
      <c r="H392" s="16" t="s">
        <v>11</v>
      </c>
      <c r="I392" s="16" t="s">
        <v>11</v>
      </c>
      <c r="J392" s="16" t="s">
        <v>11</v>
      </c>
      <c r="K392" s="16" t="s">
        <v>11</v>
      </c>
      <c r="L392" s="16" t="s">
        <v>11</v>
      </c>
      <c r="M392" s="16" t="s">
        <v>11</v>
      </c>
      <c r="N392" s="16" t="s">
        <v>11</v>
      </c>
      <c r="O392" s="16" t="s">
        <v>11</v>
      </c>
      <c r="P392" s="16" t="s">
        <v>11</v>
      </c>
      <c r="Q392" s="16" t="s">
        <v>11</v>
      </c>
    </row>
    <row r="393" spans="1:17" x14ac:dyDescent="0.25">
      <c r="A393" s="14" t="s">
        <v>573</v>
      </c>
      <c r="B393" s="23" t="s">
        <v>574</v>
      </c>
      <c r="C393" s="16" t="s">
        <v>8</v>
      </c>
      <c r="D393" s="16" t="s">
        <v>11</v>
      </c>
      <c r="E393" s="16" t="s">
        <v>11</v>
      </c>
      <c r="F393" s="16" t="s">
        <v>11</v>
      </c>
      <c r="G393" s="16" t="s">
        <v>11</v>
      </c>
      <c r="H393" s="16" t="s">
        <v>11</v>
      </c>
      <c r="I393" s="16" t="s">
        <v>11</v>
      </c>
      <c r="J393" s="16" t="s">
        <v>11</v>
      </c>
      <c r="K393" s="16" t="s">
        <v>11</v>
      </c>
      <c r="L393" s="16" t="s">
        <v>11</v>
      </c>
      <c r="M393" s="16" t="s">
        <v>11</v>
      </c>
      <c r="N393" s="16" t="s">
        <v>11</v>
      </c>
      <c r="O393" s="16" t="s">
        <v>11</v>
      </c>
      <c r="P393" s="16" t="s">
        <v>11</v>
      </c>
      <c r="Q393" s="16" t="s">
        <v>11</v>
      </c>
    </row>
    <row r="394" spans="1:17" x14ac:dyDescent="0.25">
      <c r="A394" s="14" t="s">
        <v>575</v>
      </c>
      <c r="B394" s="23" t="s">
        <v>576</v>
      </c>
      <c r="C394" s="16" t="s">
        <v>8</v>
      </c>
      <c r="D394" s="16" t="s">
        <v>11</v>
      </c>
      <c r="E394" s="16" t="s">
        <v>11</v>
      </c>
      <c r="F394" s="16" t="s">
        <v>11</v>
      </c>
      <c r="G394" s="16" t="s">
        <v>11</v>
      </c>
      <c r="H394" s="16" t="s">
        <v>11</v>
      </c>
      <c r="I394" s="16" t="s">
        <v>11</v>
      </c>
      <c r="J394" s="16" t="s">
        <v>11</v>
      </c>
      <c r="K394" s="16" t="s">
        <v>11</v>
      </c>
      <c r="L394" s="16" t="s">
        <v>11</v>
      </c>
      <c r="M394" s="16" t="s">
        <v>11</v>
      </c>
      <c r="N394" s="16" t="s">
        <v>11</v>
      </c>
      <c r="O394" s="16" t="s">
        <v>11</v>
      </c>
      <c r="P394" s="16" t="s">
        <v>11</v>
      </c>
      <c r="Q394" s="16" t="s">
        <v>11</v>
      </c>
    </row>
    <row r="395" spans="1:17" x14ac:dyDescent="0.25">
      <c r="A395" s="14" t="s">
        <v>577</v>
      </c>
      <c r="B395" s="23" t="s">
        <v>574</v>
      </c>
      <c r="C395" s="16" t="s">
        <v>8</v>
      </c>
      <c r="D395" s="16" t="s">
        <v>11</v>
      </c>
      <c r="E395" s="16" t="s">
        <v>11</v>
      </c>
      <c r="F395" s="16" t="s">
        <v>11</v>
      </c>
      <c r="G395" s="16" t="s">
        <v>11</v>
      </c>
      <c r="H395" s="16" t="s">
        <v>11</v>
      </c>
      <c r="I395" s="16" t="s">
        <v>11</v>
      </c>
      <c r="J395" s="16" t="s">
        <v>11</v>
      </c>
      <c r="K395" s="16" t="s">
        <v>11</v>
      </c>
      <c r="L395" s="16" t="s">
        <v>11</v>
      </c>
      <c r="M395" s="16" t="s">
        <v>11</v>
      </c>
      <c r="N395" s="16" t="s">
        <v>11</v>
      </c>
      <c r="O395" s="16" t="s">
        <v>11</v>
      </c>
      <c r="P395" s="16" t="s">
        <v>11</v>
      </c>
      <c r="Q395" s="16" t="s">
        <v>11</v>
      </c>
    </row>
    <row r="396" spans="1:17" x14ac:dyDescent="0.25">
      <c r="A396" s="14" t="s">
        <v>578</v>
      </c>
      <c r="B396" s="22" t="s">
        <v>712</v>
      </c>
      <c r="C396" s="16" t="s">
        <v>8</v>
      </c>
      <c r="D396" s="33">
        <v>29.429179999999999</v>
      </c>
      <c r="E396" s="34">
        <v>18.094204999999999</v>
      </c>
      <c r="F396" s="34">
        <v>17.399999999999999</v>
      </c>
      <c r="G396" s="34">
        <v>17.400234019999999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 t="s">
        <v>11</v>
      </c>
      <c r="O396" s="34">
        <v>0</v>
      </c>
      <c r="P396" s="34">
        <f>L396+J396+H396</f>
        <v>0</v>
      </c>
      <c r="Q396" s="34">
        <f>O396+M396+K396+I396</f>
        <v>0</v>
      </c>
    </row>
    <row r="397" spans="1:17" x14ac:dyDescent="0.25">
      <c r="A397" s="14" t="s">
        <v>579</v>
      </c>
      <c r="B397" s="22" t="s">
        <v>395</v>
      </c>
      <c r="C397" s="16" t="s">
        <v>8</v>
      </c>
      <c r="D397" s="16" t="s">
        <v>11</v>
      </c>
      <c r="E397" s="16" t="s">
        <v>11</v>
      </c>
      <c r="F397" s="16" t="s">
        <v>11</v>
      </c>
      <c r="G397" s="16" t="s">
        <v>11</v>
      </c>
      <c r="H397" s="16" t="s">
        <v>11</v>
      </c>
      <c r="I397" s="16" t="s">
        <v>11</v>
      </c>
      <c r="J397" s="16" t="s">
        <v>11</v>
      </c>
      <c r="K397" s="16" t="s">
        <v>11</v>
      </c>
      <c r="L397" s="16" t="s">
        <v>11</v>
      </c>
      <c r="M397" s="16" t="s">
        <v>11</v>
      </c>
      <c r="N397" s="16" t="s">
        <v>11</v>
      </c>
      <c r="O397" s="16" t="s">
        <v>11</v>
      </c>
      <c r="P397" s="16" t="s">
        <v>11</v>
      </c>
      <c r="Q397" s="16" t="s">
        <v>11</v>
      </c>
    </row>
    <row r="398" spans="1:17" ht="31.5" x14ac:dyDescent="0.25">
      <c r="A398" s="14" t="s">
        <v>580</v>
      </c>
      <c r="B398" s="22" t="s">
        <v>581</v>
      </c>
      <c r="C398" s="16" t="s">
        <v>8</v>
      </c>
      <c r="D398" s="16" t="s">
        <v>11</v>
      </c>
      <c r="E398" s="16" t="s">
        <v>11</v>
      </c>
      <c r="F398" s="16" t="s">
        <v>11</v>
      </c>
      <c r="G398" s="16" t="s">
        <v>11</v>
      </c>
      <c r="H398" s="16" t="s">
        <v>11</v>
      </c>
      <c r="I398" s="16" t="s">
        <v>11</v>
      </c>
      <c r="J398" s="16" t="s">
        <v>11</v>
      </c>
      <c r="K398" s="16" t="s">
        <v>11</v>
      </c>
      <c r="L398" s="16" t="s">
        <v>11</v>
      </c>
      <c r="M398" s="16" t="s">
        <v>11</v>
      </c>
      <c r="N398" s="16" t="s">
        <v>11</v>
      </c>
      <c r="O398" s="16" t="s">
        <v>11</v>
      </c>
      <c r="P398" s="16" t="s">
        <v>11</v>
      </c>
      <c r="Q398" s="16" t="s">
        <v>11</v>
      </c>
    </row>
    <row r="399" spans="1:17" ht="18" customHeight="1" x14ac:dyDescent="0.25">
      <c r="A399" s="14" t="s">
        <v>582</v>
      </c>
      <c r="B399" s="23" t="s">
        <v>33</v>
      </c>
      <c r="C399" s="16" t="s">
        <v>8</v>
      </c>
      <c r="D399" s="16" t="s">
        <v>11</v>
      </c>
      <c r="E399" s="16" t="s">
        <v>11</v>
      </c>
      <c r="F399" s="16" t="s">
        <v>11</v>
      </c>
      <c r="G399" s="16" t="s">
        <v>11</v>
      </c>
      <c r="H399" s="16" t="s">
        <v>11</v>
      </c>
      <c r="I399" s="16" t="s">
        <v>11</v>
      </c>
      <c r="J399" s="16" t="s">
        <v>11</v>
      </c>
      <c r="K399" s="16" t="s">
        <v>11</v>
      </c>
      <c r="L399" s="16" t="s">
        <v>11</v>
      </c>
      <c r="M399" s="16" t="s">
        <v>11</v>
      </c>
      <c r="N399" s="16" t="s">
        <v>11</v>
      </c>
      <c r="O399" s="16" t="s">
        <v>11</v>
      </c>
      <c r="P399" s="16" t="s">
        <v>11</v>
      </c>
      <c r="Q399" s="16" t="s">
        <v>11</v>
      </c>
    </row>
    <row r="400" spans="1:17" ht="18" customHeight="1" x14ac:dyDescent="0.25">
      <c r="A400" s="14" t="s">
        <v>583</v>
      </c>
      <c r="B400" s="27" t="s">
        <v>35</v>
      </c>
      <c r="C400" s="16" t="s">
        <v>8</v>
      </c>
      <c r="D400" s="16" t="s">
        <v>11</v>
      </c>
      <c r="E400" s="16" t="s">
        <v>11</v>
      </c>
      <c r="F400" s="16" t="s">
        <v>11</v>
      </c>
      <c r="G400" s="16" t="s">
        <v>11</v>
      </c>
      <c r="H400" s="16" t="s">
        <v>11</v>
      </c>
      <c r="I400" s="16" t="s">
        <v>11</v>
      </c>
      <c r="J400" s="16" t="s">
        <v>11</v>
      </c>
      <c r="K400" s="16" t="s">
        <v>11</v>
      </c>
      <c r="L400" s="16" t="s">
        <v>11</v>
      </c>
      <c r="M400" s="16" t="s">
        <v>11</v>
      </c>
      <c r="N400" s="16" t="s">
        <v>11</v>
      </c>
      <c r="O400" s="16" t="s">
        <v>11</v>
      </c>
      <c r="P400" s="16" t="s">
        <v>11</v>
      </c>
      <c r="Q400" s="16" t="s">
        <v>11</v>
      </c>
    </row>
    <row r="401" spans="1:17" ht="31.5" x14ac:dyDescent="0.25">
      <c r="A401" s="14" t="s">
        <v>14</v>
      </c>
      <c r="B401" s="20" t="s">
        <v>584</v>
      </c>
      <c r="C401" s="16" t="s">
        <v>8</v>
      </c>
      <c r="D401" s="16" t="s">
        <v>11</v>
      </c>
      <c r="E401" s="16" t="s">
        <v>11</v>
      </c>
      <c r="F401" s="16" t="s">
        <v>11</v>
      </c>
      <c r="G401" s="16" t="s">
        <v>11</v>
      </c>
      <c r="H401" s="16" t="s">
        <v>11</v>
      </c>
      <c r="I401" s="16" t="s">
        <v>11</v>
      </c>
      <c r="J401" s="16" t="s">
        <v>11</v>
      </c>
      <c r="K401" s="16" t="s">
        <v>11</v>
      </c>
      <c r="L401" s="16" t="s">
        <v>11</v>
      </c>
      <c r="M401" s="16" t="s">
        <v>11</v>
      </c>
      <c r="N401" s="16" t="s">
        <v>11</v>
      </c>
      <c r="O401" s="16" t="s">
        <v>11</v>
      </c>
      <c r="P401" s="16" t="s">
        <v>11</v>
      </c>
      <c r="Q401" s="16" t="s">
        <v>11</v>
      </c>
    </row>
    <row r="402" spans="1:17" ht="31.5" x14ac:dyDescent="0.25">
      <c r="A402" s="14" t="s">
        <v>585</v>
      </c>
      <c r="B402" s="22" t="s">
        <v>13</v>
      </c>
      <c r="C402" s="16" t="s">
        <v>8</v>
      </c>
      <c r="D402" s="16" t="s">
        <v>11</v>
      </c>
      <c r="E402" s="16" t="s">
        <v>11</v>
      </c>
      <c r="F402" s="16" t="s">
        <v>11</v>
      </c>
      <c r="G402" s="16" t="s">
        <v>11</v>
      </c>
      <c r="H402" s="16" t="s">
        <v>11</v>
      </c>
      <c r="I402" s="16" t="s">
        <v>11</v>
      </c>
      <c r="J402" s="16" t="s">
        <v>11</v>
      </c>
      <c r="K402" s="16" t="s">
        <v>11</v>
      </c>
      <c r="L402" s="16" t="s">
        <v>11</v>
      </c>
      <c r="M402" s="16" t="s">
        <v>11</v>
      </c>
      <c r="N402" s="16" t="s">
        <v>11</v>
      </c>
      <c r="O402" s="16" t="s">
        <v>11</v>
      </c>
      <c r="P402" s="16" t="s">
        <v>11</v>
      </c>
      <c r="Q402" s="16" t="s">
        <v>11</v>
      </c>
    </row>
    <row r="403" spans="1:17" ht="31.5" x14ac:dyDescent="0.25">
      <c r="A403" s="14" t="s">
        <v>586</v>
      </c>
      <c r="B403" s="22" t="s">
        <v>15</v>
      </c>
      <c r="C403" s="16" t="s">
        <v>8</v>
      </c>
      <c r="D403" s="16" t="s">
        <v>11</v>
      </c>
      <c r="E403" s="16" t="s">
        <v>11</v>
      </c>
      <c r="F403" s="16" t="s">
        <v>11</v>
      </c>
      <c r="G403" s="16" t="s">
        <v>11</v>
      </c>
      <c r="H403" s="16" t="s">
        <v>11</v>
      </c>
      <c r="I403" s="16" t="s">
        <v>11</v>
      </c>
      <c r="J403" s="16" t="s">
        <v>11</v>
      </c>
      <c r="K403" s="16" t="s">
        <v>11</v>
      </c>
      <c r="L403" s="16" t="s">
        <v>11</v>
      </c>
      <c r="M403" s="16" t="s">
        <v>11</v>
      </c>
      <c r="N403" s="16" t="s">
        <v>11</v>
      </c>
      <c r="O403" s="16" t="s">
        <v>11</v>
      </c>
      <c r="P403" s="16" t="s">
        <v>11</v>
      </c>
      <c r="Q403" s="16" t="s">
        <v>11</v>
      </c>
    </row>
    <row r="404" spans="1:17" ht="31.5" x14ac:dyDescent="0.25">
      <c r="A404" s="14" t="s">
        <v>587</v>
      </c>
      <c r="B404" s="22" t="s">
        <v>17</v>
      </c>
      <c r="C404" s="16" t="s">
        <v>8</v>
      </c>
      <c r="D404" s="16" t="s">
        <v>11</v>
      </c>
      <c r="E404" s="16" t="s">
        <v>11</v>
      </c>
      <c r="F404" s="16" t="s">
        <v>11</v>
      </c>
      <c r="G404" s="16" t="s">
        <v>11</v>
      </c>
      <c r="H404" s="16" t="s">
        <v>11</v>
      </c>
      <c r="I404" s="16" t="s">
        <v>11</v>
      </c>
      <c r="J404" s="16" t="s">
        <v>11</v>
      </c>
      <c r="K404" s="16" t="s">
        <v>11</v>
      </c>
      <c r="L404" s="16" t="s">
        <v>11</v>
      </c>
      <c r="M404" s="16" t="s">
        <v>11</v>
      </c>
      <c r="N404" s="16" t="s">
        <v>11</v>
      </c>
      <c r="O404" s="16" t="s">
        <v>11</v>
      </c>
      <c r="P404" s="16" t="s">
        <v>11</v>
      </c>
      <c r="Q404" s="16" t="s">
        <v>11</v>
      </c>
    </row>
    <row r="405" spans="1:17" x14ac:dyDescent="0.25">
      <c r="A405" s="14" t="s">
        <v>16</v>
      </c>
      <c r="B405" s="20" t="s">
        <v>588</v>
      </c>
      <c r="C405" s="16" t="s">
        <v>8</v>
      </c>
      <c r="D405" s="16" t="s">
        <v>11</v>
      </c>
      <c r="E405" s="16" t="s">
        <v>11</v>
      </c>
      <c r="F405" s="16" t="s">
        <v>11</v>
      </c>
      <c r="G405" s="16" t="s">
        <v>11</v>
      </c>
      <c r="H405" s="16" t="s">
        <v>11</v>
      </c>
      <c r="I405" s="16" t="s">
        <v>11</v>
      </c>
      <c r="J405" s="16" t="s">
        <v>11</v>
      </c>
      <c r="K405" s="16" t="s">
        <v>11</v>
      </c>
      <c r="L405" s="16" t="s">
        <v>11</v>
      </c>
      <c r="M405" s="16" t="s">
        <v>11</v>
      </c>
      <c r="N405" s="16" t="s">
        <v>11</v>
      </c>
      <c r="O405" s="16" t="s">
        <v>11</v>
      </c>
      <c r="P405" s="16" t="s">
        <v>11</v>
      </c>
      <c r="Q405" s="16" t="s">
        <v>11</v>
      </c>
    </row>
    <row r="406" spans="1:17" x14ac:dyDescent="0.25">
      <c r="A406" s="14" t="s">
        <v>18</v>
      </c>
      <c r="B406" s="21" t="s">
        <v>589</v>
      </c>
      <c r="C406" s="16" t="s">
        <v>8</v>
      </c>
      <c r="D406" s="4">
        <f>D407+D420+D421</f>
        <v>43.538004839999999</v>
      </c>
      <c r="E406" s="4">
        <f>E407+E420</f>
        <v>48.035992299999997</v>
      </c>
      <c r="F406" s="4">
        <f t="shared" ref="F406" si="72">F407+F420</f>
        <v>66.4939701709026</v>
      </c>
      <c r="G406" s="4">
        <f>G407+G420</f>
        <v>61.41971727</v>
      </c>
      <c r="H406" s="4">
        <f t="shared" ref="H406:M406" si="73">H407+H420</f>
        <v>63.171891952126337</v>
      </c>
      <c r="I406" s="4">
        <f t="shared" si="73"/>
        <v>82.827557542016606</v>
      </c>
      <c r="J406" s="4">
        <f t="shared" si="73"/>
        <v>64.771455169334004</v>
      </c>
      <c r="K406" s="4">
        <f t="shared" si="73"/>
        <v>50.185609831883696</v>
      </c>
      <c r="L406" s="4">
        <f>L407+L420</f>
        <v>51.334922982749333</v>
      </c>
      <c r="M406" s="4">
        <f t="shared" si="73"/>
        <v>50.3865724551002</v>
      </c>
      <c r="N406" s="4" t="s">
        <v>11</v>
      </c>
      <c r="O406" s="4">
        <f>O407+O420</f>
        <v>53.914907553410202</v>
      </c>
      <c r="P406" s="4">
        <f>L406+J406+H406</f>
        <v>179.27827010420967</v>
      </c>
      <c r="Q406" s="4">
        <f>O406+M406+K406+I406</f>
        <v>237.31464738241073</v>
      </c>
    </row>
    <row r="407" spans="1:17" x14ac:dyDescent="0.25">
      <c r="A407" s="14" t="s">
        <v>590</v>
      </c>
      <c r="B407" s="20" t="s">
        <v>591</v>
      </c>
      <c r="C407" s="16" t="s">
        <v>8</v>
      </c>
      <c r="D407" s="4">
        <v>24.664999999999999</v>
      </c>
      <c r="E407" s="4">
        <f t="shared" ref="E407:M407" si="74">E415</f>
        <v>30.863404620000001</v>
      </c>
      <c r="F407" s="4">
        <f t="shared" si="74"/>
        <v>49.558169044412601</v>
      </c>
      <c r="G407" s="4">
        <f t="shared" si="74"/>
        <v>49.558169044412608</v>
      </c>
      <c r="H407" s="4">
        <f t="shared" si="74"/>
        <v>63.171891952126337</v>
      </c>
      <c r="I407" s="4">
        <f t="shared" si="74"/>
        <v>61.222799999999999</v>
      </c>
      <c r="J407" s="4">
        <f t="shared" si="74"/>
        <v>64.771455169334004</v>
      </c>
      <c r="K407" s="4">
        <f t="shared" si="74"/>
        <v>50.185609831883696</v>
      </c>
      <c r="L407" s="4">
        <f>L415</f>
        <v>51.334922982749333</v>
      </c>
      <c r="M407" s="4">
        <f t="shared" si="74"/>
        <v>50.3865724551002</v>
      </c>
      <c r="N407" s="4" t="s">
        <v>11</v>
      </c>
      <c r="O407" s="4">
        <f>O415</f>
        <v>53.914907553410202</v>
      </c>
      <c r="P407" s="4">
        <f>L407+J407+H407</f>
        <v>179.27827010420967</v>
      </c>
      <c r="Q407" s="4">
        <f>O407+M407+K407+I407</f>
        <v>215.70988984039411</v>
      </c>
    </row>
    <row r="408" spans="1:17" x14ac:dyDescent="0.25">
      <c r="A408" s="14" t="s">
        <v>592</v>
      </c>
      <c r="B408" s="22" t="s">
        <v>593</v>
      </c>
      <c r="C408" s="16" t="s">
        <v>8</v>
      </c>
      <c r="D408" s="3" t="s">
        <v>11</v>
      </c>
      <c r="E408" s="3" t="s">
        <v>11</v>
      </c>
      <c r="F408" s="3" t="s">
        <v>11</v>
      </c>
      <c r="G408" s="3" t="s">
        <v>11</v>
      </c>
      <c r="H408" s="3" t="s">
        <v>11</v>
      </c>
      <c r="I408" s="3" t="s">
        <v>11</v>
      </c>
      <c r="J408" s="3" t="s">
        <v>11</v>
      </c>
      <c r="K408" s="3" t="s">
        <v>11</v>
      </c>
      <c r="L408" s="3" t="s">
        <v>11</v>
      </c>
      <c r="M408" s="3" t="s">
        <v>11</v>
      </c>
      <c r="N408" s="3" t="s">
        <v>11</v>
      </c>
      <c r="O408" s="3" t="s">
        <v>11</v>
      </c>
      <c r="P408" s="3" t="s">
        <v>11</v>
      </c>
      <c r="Q408" s="3" t="s">
        <v>11</v>
      </c>
    </row>
    <row r="409" spans="1:17" ht="31.5" x14ac:dyDescent="0.25">
      <c r="A409" s="14" t="s">
        <v>594</v>
      </c>
      <c r="B409" s="22" t="s">
        <v>13</v>
      </c>
      <c r="C409" s="16" t="s">
        <v>8</v>
      </c>
      <c r="D409" s="3" t="s">
        <v>11</v>
      </c>
      <c r="E409" s="3" t="s">
        <v>11</v>
      </c>
      <c r="F409" s="3" t="s">
        <v>11</v>
      </c>
      <c r="G409" s="3" t="s">
        <v>11</v>
      </c>
      <c r="H409" s="3" t="s">
        <v>11</v>
      </c>
      <c r="I409" s="3" t="s">
        <v>11</v>
      </c>
      <c r="J409" s="3" t="s">
        <v>11</v>
      </c>
      <c r="K409" s="3" t="s">
        <v>11</v>
      </c>
      <c r="L409" s="3" t="s">
        <v>11</v>
      </c>
      <c r="M409" s="3" t="s">
        <v>11</v>
      </c>
      <c r="N409" s="3" t="s">
        <v>11</v>
      </c>
      <c r="O409" s="3" t="s">
        <v>11</v>
      </c>
      <c r="P409" s="3" t="s">
        <v>11</v>
      </c>
      <c r="Q409" s="3" t="s">
        <v>11</v>
      </c>
    </row>
    <row r="410" spans="1:17" ht="31.5" x14ac:dyDescent="0.25">
      <c r="A410" s="14" t="s">
        <v>595</v>
      </c>
      <c r="B410" s="22" t="s">
        <v>15</v>
      </c>
      <c r="C410" s="16" t="s">
        <v>8</v>
      </c>
      <c r="D410" s="3" t="s">
        <v>11</v>
      </c>
      <c r="E410" s="3" t="s">
        <v>11</v>
      </c>
      <c r="F410" s="3" t="s">
        <v>11</v>
      </c>
      <c r="G410" s="3" t="s">
        <v>11</v>
      </c>
      <c r="H410" s="3" t="s">
        <v>11</v>
      </c>
      <c r="I410" s="3" t="s">
        <v>11</v>
      </c>
      <c r="J410" s="3" t="s">
        <v>11</v>
      </c>
      <c r="K410" s="3" t="s">
        <v>11</v>
      </c>
      <c r="L410" s="3" t="s">
        <v>11</v>
      </c>
      <c r="M410" s="3" t="s">
        <v>11</v>
      </c>
      <c r="N410" s="3" t="s">
        <v>11</v>
      </c>
      <c r="O410" s="3" t="s">
        <v>11</v>
      </c>
      <c r="P410" s="3" t="s">
        <v>11</v>
      </c>
      <c r="Q410" s="3" t="s">
        <v>11</v>
      </c>
    </row>
    <row r="411" spans="1:17" ht="31.5" x14ac:dyDescent="0.25">
      <c r="A411" s="14" t="s">
        <v>596</v>
      </c>
      <c r="B411" s="22" t="s">
        <v>17</v>
      </c>
      <c r="C411" s="16" t="s">
        <v>8</v>
      </c>
      <c r="D411" s="3" t="s">
        <v>11</v>
      </c>
      <c r="E411" s="3" t="s">
        <v>11</v>
      </c>
      <c r="F411" s="3" t="s">
        <v>11</v>
      </c>
      <c r="G411" s="3" t="s">
        <v>11</v>
      </c>
      <c r="H411" s="3" t="s">
        <v>11</v>
      </c>
      <c r="I411" s="3" t="s">
        <v>11</v>
      </c>
      <c r="J411" s="3" t="s">
        <v>11</v>
      </c>
      <c r="K411" s="3" t="s">
        <v>11</v>
      </c>
      <c r="L411" s="3" t="s">
        <v>11</v>
      </c>
      <c r="M411" s="3" t="s">
        <v>11</v>
      </c>
      <c r="N411" s="3" t="s">
        <v>11</v>
      </c>
      <c r="O411" s="3" t="s">
        <v>11</v>
      </c>
      <c r="P411" s="3" t="s">
        <v>11</v>
      </c>
      <c r="Q411" s="3" t="s">
        <v>11</v>
      </c>
    </row>
    <row r="412" spans="1:17" x14ac:dyDescent="0.25">
      <c r="A412" s="14" t="s">
        <v>597</v>
      </c>
      <c r="B412" s="22" t="s">
        <v>380</v>
      </c>
      <c r="C412" s="16" t="s">
        <v>8</v>
      </c>
      <c r="D412" s="3" t="s">
        <v>11</v>
      </c>
      <c r="E412" s="3" t="s">
        <v>11</v>
      </c>
      <c r="F412" s="3" t="s">
        <v>11</v>
      </c>
      <c r="G412" s="3" t="s">
        <v>11</v>
      </c>
      <c r="H412" s="3" t="s">
        <v>11</v>
      </c>
      <c r="I412" s="3" t="s">
        <v>11</v>
      </c>
      <c r="J412" s="3" t="s">
        <v>11</v>
      </c>
      <c r="K412" s="3" t="s">
        <v>11</v>
      </c>
      <c r="L412" s="3" t="s">
        <v>11</v>
      </c>
      <c r="M412" s="3" t="s">
        <v>11</v>
      </c>
      <c r="N412" s="3" t="s">
        <v>11</v>
      </c>
      <c r="O412" s="3" t="s">
        <v>11</v>
      </c>
      <c r="P412" s="3" t="s">
        <v>11</v>
      </c>
      <c r="Q412" s="3" t="s">
        <v>11</v>
      </c>
    </row>
    <row r="413" spans="1:17" x14ac:dyDescent="0.25">
      <c r="A413" s="14" t="s">
        <v>598</v>
      </c>
      <c r="B413" s="22" t="s">
        <v>383</v>
      </c>
      <c r="C413" s="16" t="s">
        <v>8</v>
      </c>
      <c r="D413" s="3" t="s">
        <v>11</v>
      </c>
      <c r="E413" s="3" t="s">
        <v>11</v>
      </c>
      <c r="F413" s="3" t="s">
        <v>11</v>
      </c>
      <c r="G413" s="3" t="s">
        <v>11</v>
      </c>
      <c r="H413" s="3" t="s">
        <v>11</v>
      </c>
      <c r="I413" s="3" t="s">
        <v>11</v>
      </c>
      <c r="J413" s="3" t="s">
        <v>11</v>
      </c>
      <c r="K413" s="3" t="s">
        <v>11</v>
      </c>
      <c r="L413" s="3" t="s">
        <v>11</v>
      </c>
      <c r="M413" s="3" t="s">
        <v>11</v>
      </c>
      <c r="N413" s="3" t="s">
        <v>11</v>
      </c>
      <c r="O413" s="3" t="s">
        <v>11</v>
      </c>
      <c r="P413" s="3" t="s">
        <v>11</v>
      </c>
      <c r="Q413" s="3" t="s">
        <v>11</v>
      </c>
    </row>
    <row r="414" spans="1:17" x14ac:dyDescent="0.25">
      <c r="A414" s="14" t="s">
        <v>599</v>
      </c>
      <c r="B414" s="22" t="s">
        <v>386</v>
      </c>
      <c r="C414" s="16" t="s">
        <v>8</v>
      </c>
      <c r="D414" s="3" t="s">
        <v>11</v>
      </c>
      <c r="E414" s="3" t="s">
        <v>11</v>
      </c>
      <c r="F414" s="3" t="s">
        <v>11</v>
      </c>
      <c r="G414" s="3" t="s">
        <v>11</v>
      </c>
      <c r="H414" s="3" t="s">
        <v>11</v>
      </c>
      <c r="I414" s="3" t="s">
        <v>11</v>
      </c>
      <c r="J414" s="3" t="s">
        <v>11</v>
      </c>
      <c r="K414" s="3" t="s">
        <v>11</v>
      </c>
      <c r="L414" s="3" t="s">
        <v>11</v>
      </c>
      <c r="M414" s="3" t="s">
        <v>11</v>
      </c>
      <c r="N414" s="3" t="s">
        <v>11</v>
      </c>
      <c r="O414" s="3" t="s">
        <v>11</v>
      </c>
      <c r="P414" s="3" t="s">
        <v>11</v>
      </c>
      <c r="Q414" s="3" t="s">
        <v>11</v>
      </c>
    </row>
    <row r="415" spans="1:17" x14ac:dyDescent="0.25">
      <c r="A415" s="14" t="s">
        <v>600</v>
      </c>
      <c r="B415" s="22" t="s">
        <v>392</v>
      </c>
      <c r="C415" s="16" t="s">
        <v>8</v>
      </c>
      <c r="D415" s="4">
        <v>24.664999999999999</v>
      </c>
      <c r="E415" s="4">
        <v>30.863404620000001</v>
      </c>
      <c r="F415" s="4">
        <v>49.558169044412601</v>
      </c>
      <c r="G415" s="4">
        <v>49.558169044412608</v>
      </c>
      <c r="H415" s="4">
        <v>63.171891952126337</v>
      </c>
      <c r="I415" s="4">
        <v>61.222799999999999</v>
      </c>
      <c r="J415" s="4">
        <v>64.771455169334004</v>
      </c>
      <c r="K415" s="4">
        <v>50.185609831883696</v>
      </c>
      <c r="L415" s="4">
        <v>51.334922982749333</v>
      </c>
      <c r="M415" s="4">
        <v>50.3865724551002</v>
      </c>
      <c r="N415" s="4" t="s">
        <v>11</v>
      </c>
      <c r="O415" s="4">
        <v>53.914907553410202</v>
      </c>
      <c r="P415" s="4">
        <f>L415+J415+H415</f>
        <v>179.27827010420967</v>
      </c>
      <c r="Q415" s="4">
        <f>O415+M415+K415+I415</f>
        <v>215.70988984039411</v>
      </c>
    </row>
    <row r="416" spans="1:17" x14ac:dyDescent="0.25">
      <c r="A416" s="14" t="s">
        <v>601</v>
      </c>
      <c r="B416" s="22" t="s">
        <v>395</v>
      </c>
      <c r="C416" s="16" t="s">
        <v>8</v>
      </c>
      <c r="D416" s="3" t="s">
        <v>11</v>
      </c>
      <c r="E416" s="3" t="s">
        <v>11</v>
      </c>
      <c r="F416" s="3" t="s">
        <v>11</v>
      </c>
      <c r="G416" s="3" t="s">
        <v>11</v>
      </c>
      <c r="H416" s="3" t="s">
        <v>11</v>
      </c>
      <c r="I416" s="3" t="s">
        <v>11</v>
      </c>
      <c r="J416" s="3" t="s">
        <v>11</v>
      </c>
      <c r="K416" s="3" t="s">
        <v>11</v>
      </c>
      <c r="L416" s="3" t="s">
        <v>11</v>
      </c>
      <c r="M416" s="3" t="s">
        <v>11</v>
      </c>
      <c r="N416" s="3" t="s">
        <v>11</v>
      </c>
      <c r="O416" s="3" t="s">
        <v>11</v>
      </c>
      <c r="P416" s="3" t="s">
        <v>11</v>
      </c>
      <c r="Q416" s="3" t="s">
        <v>11</v>
      </c>
    </row>
    <row r="417" spans="1:17" ht="31.5" x14ac:dyDescent="0.25">
      <c r="A417" s="14" t="s">
        <v>602</v>
      </c>
      <c r="B417" s="22" t="s">
        <v>398</v>
      </c>
      <c r="C417" s="16" t="s">
        <v>8</v>
      </c>
      <c r="D417" s="3" t="s">
        <v>11</v>
      </c>
      <c r="E417" s="3" t="s">
        <v>11</v>
      </c>
      <c r="F417" s="3" t="s">
        <v>11</v>
      </c>
      <c r="G417" s="3" t="s">
        <v>11</v>
      </c>
      <c r="H417" s="3" t="s">
        <v>11</v>
      </c>
      <c r="I417" s="3" t="s">
        <v>11</v>
      </c>
      <c r="J417" s="3" t="s">
        <v>11</v>
      </c>
      <c r="K417" s="3" t="s">
        <v>11</v>
      </c>
      <c r="L417" s="3" t="s">
        <v>11</v>
      </c>
      <c r="M417" s="3" t="s">
        <v>11</v>
      </c>
      <c r="N417" s="3" t="s">
        <v>11</v>
      </c>
      <c r="O417" s="3" t="s">
        <v>11</v>
      </c>
      <c r="P417" s="3" t="s">
        <v>11</v>
      </c>
      <c r="Q417" s="3" t="s">
        <v>11</v>
      </c>
    </row>
    <row r="418" spans="1:17" x14ac:dyDescent="0.25">
      <c r="A418" s="14" t="s">
        <v>603</v>
      </c>
      <c r="B418" s="23" t="s">
        <v>33</v>
      </c>
      <c r="C418" s="16" t="s">
        <v>8</v>
      </c>
      <c r="D418" s="3" t="s">
        <v>11</v>
      </c>
      <c r="E418" s="3" t="s">
        <v>11</v>
      </c>
      <c r="F418" s="3" t="s">
        <v>11</v>
      </c>
      <c r="G418" s="3" t="s">
        <v>11</v>
      </c>
      <c r="H418" s="3" t="s">
        <v>11</v>
      </c>
      <c r="I418" s="3" t="s">
        <v>11</v>
      </c>
      <c r="J418" s="3" t="s">
        <v>11</v>
      </c>
      <c r="K418" s="3" t="s">
        <v>11</v>
      </c>
      <c r="L418" s="3" t="s">
        <v>11</v>
      </c>
      <c r="M418" s="3" t="s">
        <v>11</v>
      </c>
      <c r="N418" s="3" t="s">
        <v>11</v>
      </c>
      <c r="O418" s="3" t="s">
        <v>11</v>
      </c>
      <c r="P418" s="3" t="s">
        <v>11</v>
      </c>
      <c r="Q418" s="3" t="s">
        <v>11</v>
      </c>
    </row>
    <row r="419" spans="1:17" x14ac:dyDescent="0.25">
      <c r="A419" s="14" t="s">
        <v>604</v>
      </c>
      <c r="B419" s="27" t="s">
        <v>35</v>
      </c>
      <c r="C419" s="16" t="s">
        <v>8</v>
      </c>
      <c r="D419" s="3" t="s">
        <v>11</v>
      </c>
      <c r="E419" s="3" t="s">
        <v>11</v>
      </c>
      <c r="F419" s="3" t="s">
        <v>11</v>
      </c>
      <c r="G419" s="3" t="s">
        <v>11</v>
      </c>
      <c r="H419" s="3" t="s">
        <v>11</v>
      </c>
      <c r="I419" s="3" t="s">
        <v>11</v>
      </c>
      <c r="J419" s="3" t="s">
        <v>11</v>
      </c>
      <c r="K419" s="3" t="s">
        <v>11</v>
      </c>
      <c r="L419" s="3" t="s">
        <v>11</v>
      </c>
      <c r="M419" s="3" t="s">
        <v>11</v>
      </c>
      <c r="N419" s="3" t="s">
        <v>11</v>
      </c>
      <c r="O419" s="3" t="s">
        <v>11</v>
      </c>
      <c r="P419" s="3" t="s">
        <v>11</v>
      </c>
      <c r="Q419" s="3" t="s">
        <v>11</v>
      </c>
    </row>
    <row r="420" spans="1:17" x14ac:dyDescent="0.25">
      <c r="A420" s="14" t="s">
        <v>605</v>
      </c>
      <c r="B420" s="20" t="s">
        <v>606</v>
      </c>
      <c r="C420" s="16" t="s">
        <v>8</v>
      </c>
      <c r="D420" s="3">
        <v>9.1011048399999979</v>
      </c>
      <c r="E420" s="3">
        <v>17.172587679999996</v>
      </c>
      <c r="F420" s="3">
        <v>16.935801126489999</v>
      </c>
      <c r="G420" s="3">
        <v>11.861548225587391</v>
      </c>
      <c r="H420" s="3">
        <v>0</v>
      </c>
      <c r="I420" s="3">
        <v>21.604757542016607</v>
      </c>
      <c r="J420" s="3">
        <v>0</v>
      </c>
      <c r="K420" s="3">
        <v>0</v>
      </c>
      <c r="L420" s="3">
        <v>0</v>
      </c>
      <c r="M420" s="3">
        <v>0</v>
      </c>
      <c r="N420" s="3" t="s">
        <v>11</v>
      </c>
      <c r="O420" s="3">
        <v>0</v>
      </c>
      <c r="P420" s="3">
        <f>L420+J420+H420</f>
        <v>0</v>
      </c>
      <c r="Q420" s="3">
        <f>O420+M420+K420+I420</f>
        <v>21.604757542016607</v>
      </c>
    </row>
    <row r="421" spans="1:17" x14ac:dyDescent="0.25">
      <c r="A421" s="14" t="s">
        <v>607</v>
      </c>
      <c r="B421" s="20" t="s">
        <v>608</v>
      </c>
      <c r="C421" s="16" t="s">
        <v>8</v>
      </c>
      <c r="D421" s="3">
        <v>9.7719000000000005</v>
      </c>
      <c r="E421" s="3" t="s">
        <v>11</v>
      </c>
      <c r="F421" s="3" t="s">
        <v>11</v>
      </c>
      <c r="G421" s="3" t="s">
        <v>11</v>
      </c>
      <c r="H421" s="3" t="s">
        <v>11</v>
      </c>
      <c r="I421" s="3" t="s">
        <v>11</v>
      </c>
      <c r="J421" s="3" t="s">
        <v>11</v>
      </c>
      <c r="K421" s="3" t="s">
        <v>11</v>
      </c>
      <c r="L421" s="3" t="s">
        <v>11</v>
      </c>
      <c r="M421" s="3" t="s">
        <v>11</v>
      </c>
      <c r="N421" s="3" t="s">
        <v>11</v>
      </c>
      <c r="O421" s="3" t="s">
        <v>11</v>
      </c>
      <c r="P421" s="3" t="s">
        <v>11</v>
      </c>
      <c r="Q421" s="3" t="s">
        <v>11</v>
      </c>
    </row>
    <row r="422" spans="1:17" x14ac:dyDescent="0.25">
      <c r="A422" s="14" t="s">
        <v>609</v>
      </c>
      <c r="B422" s="22" t="s">
        <v>593</v>
      </c>
      <c r="C422" s="16" t="s">
        <v>8</v>
      </c>
      <c r="D422" s="3" t="s">
        <v>11</v>
      </c>
      <c r="E422" s="3" t="s">
        <v>11</v>
      </c>
      <c r="F422" s="3" t="s">
        <v>11</v>
      </c>
      <c r="G422" s="3" t="s">
        <v>11</v>
      </c>
      <c r="H422" s="3" t="s">
        <v>11</v>
      </c>
      <c r="I422" s="3" t="s">
        <v>11</v>
      </c>
      <c r="J422" s="3" t="s">
        <v>11</v>
      </c>
      <c r="K422" s="3" t="s">
        <v>11</v>
      </c>
      <c r="L422" s="3" t="s">
        <v>11</v>
      </c>
      <c r="M422" s="3" t="s">
        <v>11</v>
      </c>
      <c r="N422" s="3" t="s">
        <v>11</v>
      </c>
      <c r="O422" s="3" t="s">
        <v>11</v>
      </c>
      <c r="P422" s="3" t="s">
        <v>11</v>
      </c>
      <c r="Q422" s="3" t="s">
        <v>11</v>
      </c>
    </row>
    <row r="423" spans="1:17" ht="31.5" x14ac:dyDescent="0.25">
      <c r="A423" s="14" t="s">
        <v>610</v>
      </c>
      <c r="B423" s="22" t="s">
        <v>13</v>
      </c>
      <c r="C423" s="16" t="s">
        <v>8</v>
      </c>
      <c r="D423" s="3" t="s">
        <v>11</v>
      </c>
      <c r="E423" s="3" t="s">
        <v>11</v>
      </c>
      <c r="F423" s="3" t="s">
        <v>11</v>
      </c>
      <c r="G423" s="3" t="s">
        <v>11</v>
      </c>
      <c r="H423" s="3" t="s">
        <v>11</v>
      </c>
      <c r="I423" s="3" t="s">
        <v>11</v>
      </c>
      <c r="J423" s="3" t="s">
        <v>11</v>
      </c>
      <c r="K423" s="3" t="s">
        <v>11</v>
      </c>
      <c r="L423" s="3" t="s">
        <v>11</v>
      </c>
      <c r="M423" s="3" t="s">
        <v>11</v>
      </c>
      <c r="N423" s="3" t="s">
        <v>11</v>
      </c>
      <c r="O423" s="3" t="s">
        <v>11</v>
      </c>
      <c r="P423" s="3" t="s">
        <v>11</v>
      </c>
      <c r="Q423" s="3" t="s">
        <v>11</v>
      </c>
    </row>
    <row r="424" spans="1:17" ht="31.5" x14ac:dyDescent="0.25">
      <c r="A424" s="14" t="s">
        <v>611</v>
      </c>
      <c r="B424" s="22" t="s">
        <v>15</v>
      </c>
      <c r="C424" s="16" t="s">
        <v>8</v>
      </c>
      <c r="D424" s="3" t="s">
        <v>11</v>
      </c>
      <c r="E424" s="3" t="s">
        <v>11</v>
      </c>
      <c r="F424" s="3" t="s">
        <v>11</v>
      </c>
      <c r="G424" s="3" t="s">
        <v>11</v>
      </c>
      <c r="H424" s="3" t="s">
        <v>11</v>
      </c>
      <c r="I424" s="3" t="s">
        <v>11</v>
      </c>
      <c r="J424" s="3" t="s">
        <v>11</v>
      </c>
      <c r="K424" s="3" t="s">
        <v>11</v>
      </c>
      <c r="L424" s="3" t="s">
        <v>11</v>
      </c>
      <c r="M424" s="3" t="s">
        <v>11</v>
      </c>
      <c r="N424" s="3" t="s">
        <v>11</v>
      </c>
      <c r="O424" s="3" t="s">
        <v>11</v>
      </c>
      <c r="P424" s="3" t="s">
        <v>11</v>
      </c>
      <c r="Q424" s="3" t="s">
        <v>11</v>
      </c>
    </row>
    <row r="425" spans="1:17" ht="31.5" x14ac:dyDescent="0.25">
      <c r="A425" s="14" t="s">
        <v>713</v>
      </c>
      <c r="B425" s="22" t="s">
        <v>17</v>
      </c>
      <c r="C425" s="16" t="s">
        <v>8</v>
      </c>
      <c r="D425" s="3" t="s">
        <v>11</v>
      </c>
      <c r="E425" s="3" t="s">
        <v>11</v>
      </c>
      <c r="F425" s="3" t="s">
        <v>11</v>
      </c>
      <c r="G425" s="3" t="s">
        <v>11</v>
      </c>
      <c r="H425" s="3" t="s">
        <v>11</v>
      </c>
      <c r="I425" s="3" t="s">
        <v>11</v>
      </c>
      <c r="J425" s="3" t="s">
        <v>11</v>
      </c>
      <c r="K425" s="3" t="s">
        <v>11</v>
      </c>
      <c r="L425" s="3" t="s">
        <v>11</v>
      </c>
      <c r="M425" s="3" t="s">
        <v>11</v>
      </c>
      <c r="N425" s="3" t="s">
        <v>11</v>
      </c>
      <c r="O425" s="3" t="s">
        <v>11</v>
      </c>
      <c r="P425" s="3" t="s">
        <v>11</v>
      </c>
      <c r="Q425" s="3" t="s">
        <v>11</v>
      </c>
    </row>
    <row r="426" spans="1:17" x14ac:dyDescent="0.25">
      <c r="A426" s="14" t="s">
        <v>612</v>
      </c>
      <c r="B426" s="22" t="s">
        <v>380</v>
      </c>
      <c r="C426" s="16" t="s">
        <v>8</v>
      </c>
      <c r="D426" s="3" t="s">
        <v>11</v>
      </c>
      <c r="E426" s="3" t="s">
        <v>11</v>
      </c>
      <c r="F426" s="3" t="s">
        <v>11</v>
      </c>
      <c r="G426" s="3" t="s">
        <v>11</v>
      </c>
      <c r="H426" s="3" t="s">
        <v>11</v>
      </c>
      <c r="I426" s="3" t="s">
        <v>11</v>
      </c>
      <c r="J426" s="3" t="s">
        <v>11</v>
      </c>
      <c r="K426" s="3" t="s">
        <v>11</v>
      </c>
      <c r="L426" s="3" t="s">
        <v>11</v>
      </c>
      <c r="M426" s="3" t="s">
        <v>11</v>
      </c>
      <c r="N426" s="3" t="s">
        <v>11</v>
      </c>
      <c r="O426" s="3" t="s">
        <v>11</v>
      </c>
      <c r="P426" s="3" t="s">
        <v>11</v>
      </c>
      <c r="Q426" s="3" t="s">
        <v>11</v>
      </c>
    </row>
    <row r="427" spans="1:17" x14ac:dyDescent="0.25">
      <c r="A427" s="14" t="s">
        <v>613</v>
      </c>
      <c r="B427" s="22" t="s">
        <v>383</v>
      </c>
      <c r="C427" s="16" t="s">
        <v>8</v>
      </c>
      <c r="D427" s="3" t="s">
        <v>11</v>
      </c>
      <c r="E427" s="3" t="s">
        <v>11</v>
      </c>
      <c r="F427" s="3" t="s">
        <v>11</v>
      </c>
      <c r="G427" s="3" t="s">
        <v>11</v>
      </c>
      <c r="H427" s="3" t="s">
        <v>11</v>
      </c>
      <c r="I427" s="3" t="s">
        <v>11</v>
      </c>
      <c r="J427" s="3" t="s">
        <v>11</v>
      </c>
      <c r="K427" s="3" t="s">
        <v>11</v>
      </c>
      <c r="L427" s="3" t="s">
        <v>11</v>
      </c>
      <c r="M427" s="3" t="s">
        <v>11</v>
      </c>
      <c r="N427" s="3" t="s">
        <v>11</v>
      </c>
      <c r="O427" s="3" t="s">
        <v>11</v>
      </c>
      <c r="P427" s="3" t="s">
        <v>11</v>
      </c>
      <c r="Q427" s="3" t="s">
        <v>11</v>
      </c>
    </row>
    <row r="428" spans="1:17" x14ac:dyDescent="0.25">
      <c r="A428" s="14" t="s">
        <v>614</v>
      </c>
      <c r="B428" s="22" t="s">
        <v>386</v>
      </c>
      <c r="C428" s="16" t="s">
        <v>8</v>
      </c>
      <c r="D428" s="3" t="s">
        <v>11</v>
      </c>
      <c r="E428" s="3" t="s">
        <v>11</v>
      </c>
      <c r="F428" s="3" t="s">
        <v>11</v>
      </c>
      <c r="G428" s="3" t="s">
        <v>11</v>
      </c>
      <c r="H428" s="3" t="s">
        <v>11</v>
      </c>
      <c r="I428" s="3" t="s">
        <v>11</v>
      </c>
      <c r="J428" s="3" t="s">
        <v>11</v>
      </c>
      <c r="K428" s="3" t="s">
        <v>11</v>
      </c>
      <c r="L428" s="3" t="s">
        <v>11</v>
      </c>
      <c r="M428" s="3" t="s">
        <v>11</v>
      </c>
      <c r="N428" s="3" t="s">
        <v>11</v>
      </c>
      <c r="O428" s="3" t="s">
        <v>11</v>
      </c>
      <c r="P428" s="3" t="s">
        <v>11</v>
      </c>
      <c r="Q428" s="3" t="s">
        <v>11</v>
      </c>
    </row>
    <row r="429" spans="1:17" x14ac:dyDescent="0.25">
      <c r="A429" s="14" t="s">
        <v>615</v>
      </c>
      <c r="B429" s="22" t="s">
        <v>392</v>
      </c>
      <c r="C429" s="16" t="s">
        <v>8</v>
      </c>
      <c r="D429" s="3">
        <f>D421</f>
        <v>9.7719000000000005</v>
      </c>
      <c r="E429" s="3" t="s">
        <v>11</v>
      </c>
      <c r="F429" s="3" t="s">
        <v>11</v>
      </c>
      <c r="G429" s="3" t="s">
        <v>11</v>
      </c>
      <c r="H429" s="3" t="s">
        <v>11</v>
      </c>
      <c r="I429" s="3" t="s">
        <v>11</v>
      </c>
      <c r="J429" s="3" t="s">
        <v>11</v>
      </c>
      <c r="K429" s="3" t="s">
        <v>11</v>
      </c>
      <c r="L429" s="3" t="s">
        <v>11</v>
      </c>
      <c r="M429" s="3" t="s">
        <v>11</v>
      </c>
      <c r="N429" s="3" t="s">
        <v>11</v>
      </c>
      <c r="O429" s="3" t="s">
        <v>11</v>
      </c>
      <c r="P429" s="3" t="str">
        <f>F429</f>
        <v>-</v>
      </c>
      <c r="Q429" s="3" t="s">
        <v>11</v>
      </c>
    </row>
    <row r="430" spans="1:17" x14ac:dyDescent="0.25">
      <c r="A430" s="14" t="s">
        <v>616</v>
      </c>
      <c r="B430" s="22" t="s">
        <v>395</v>
      </c>
      <c r="C430" s="16" t="s">
        <v>8</v>
      </c>
      <c r="D430" s="3" t="s">
        <v>11</v>
      </c>
      <c r="E430" s="3" t="s">
        <v>11</v>
      </c>
      <c r="F430" s="3" t="s">
        <v>11</v>
      </c>
      <c r="G430" s="3" t="s">
        <v>11</v>
      </c>
      <c r="H430" s="3" t="s">
        <v>11</v>
      </c>
      <c r="I430" s="3" t="s">
        <v>11</v>
      </c>
      <c r="J430" s="3" t="s">
        <v>11</v>
      </c>
      <c r="K430" s="3" t="s">
        <v>11</v>
      </c>
      <c r="L430" s="3" t="s">
        <v>11</v>
      </c>
      <c r="M430" s="3" t="s">
        <v>11</v>
      </c>
      <c r="N430" s="3" t="s">
        <v>11</v>
      </c>
      <c r="O430" s="3" t="s">
        <v>11</v>
      </c>
      <c r="P430" s="3" t="s">
        <v>11</v>
      </c>
      <c r="Q430" s="3" t="s">
        <v>11</v>
      </c>
    </row>
    <row r="431" spans="1:17" ht="31.5" x14ac:dyDescent="0.25">
      <c r="A431" s="14" t="s">
        <v>617</v>
      </c>
      <c r="B431" s="22" t="s">
        <v>398</v>
      </c>
      <c r="C431" s="16" t="s">
        <v>8</v>
      </c>
      <c r="D431" s="3" t="s">
        <v>11</v>
      </c>
      <c r="E431" s="3" t="s">
        <v>11</v>
      </c>
      <c r="F431" s="3" t="s">
        <v>11</v>
      </c>
      <c r="G431" s="3" t="s">
        <v>11</v>
      </c>
      <c r="H431" s="3" t="s">
        <v>11</v>
      </c>
      <c r="I431" s="3" t="s">
        <v>11</v>
      </c>
      <c r="J431" s="3" t="s">
        <v>11</v>
      </c>
      <c r="K431" s="3" t="s">
        <v>11</v>
      </c>
      <c r="L431" s="3" t="s">
        <v>11</v>
      </c>
      <c r="M431" s="3" t="s">
        <v>11</v>
      </c>
      <c r="N431" s="3" t="s">
        <v>11</v>
      </c>
      <c r="O431" s="3" t="s">
        <v>11</v>
      </c>
      <c r="P431" s="3" t="s">
        <v>11</v>
      </c>
      <c r="Q431" s="3" t="s">
        <v>11</v>
      </c>
    </row>
    <row r="432" spans="1:17" x14ac:dyDescent="0.25">
      <c r="A432" s="14" t="s">
        <v>618</v>
      </c>
      <c r="B432" s="27" t="s">
        <v>33</v>
      </c>
      <c r="C432" s="16" t="s">
        <v>8</v>
      </c>
      <c r="D432" s="3" t="s">
        <v>11</v>
      </c>
      <c r="E432" s="3" t="s">
        <v>11</v>
      </c>
      <c r="F432" s="3" t="s">
        <v>11</v>
      </c>
      <c r="G432" s="3" t="s">
        <v>11</v>
      </c>
      <c r="H432" s="3" t="s">
        <v>11</v>
      </c>
      <c r="I432" s="3" t="s">
        <v>11</v>
      </c>
      <c r="J432" s="3" t="s">
        <v>11</v>
      </c>
      <c r="K432" s="3" t="s">
        <v>11</v>
      </c>
      <c r="L432" s="3" t="s">
        <v>11</v>
      </c>
      <c r="M432" s="3" t="s">
        <v>11</v>
      </c>
      <c r="N432" s="3" t="s">
        <v>11</v>
      </c>
      <c r="O432" s="3" t="s">
        <v>11</v>
      </c>
      <c r="P432" s="3" t="s">
        <v>11</v>
      </c>
      <c r="Q432" s="3" t="s">
        <v>11</v>
      </c>
    </row>
    <row r="433" spans="1:17" x14ac:dyDescent="0.25">
      <c r="A433" s="14" t="s">
        <v>619</v>
      </c>
      <c r="B433" s="27" t="s">
        <v>35</v>
      </c>
      <c r="C433" s="16" t="s">
        <v>8</v>
      </c>
      <c r="D433" s="3" t="s">
        <v>11</v>
      </c>
      <c r="E433" s="3" t="s">
        <v>11</v>
      </c>
      <c r="F433" s="3" t="s">
        <v>11</v>
      </c>
      <c r="G433" s="3" t="s">
        <v>11</v>
      </c>
      <c r="H433" s="3" t="s">
        <v>11</v>
      </c>
      <c r="I433" s="3" t="s">
        <v>11</v>
      </c>
      <c r="J433" s="3" t="s">
        <v>11</v>
      </c>
      <c r="K433" s="3" t="s">
        <v>11</v>
      </c>
      <c r="L433" s="3" t="s">
        <v>11</v>
      </c>
      <c r="M433" s="3" t="s">
        <v>11</v>
      </c>
      <c r="N433" s="3" t="s">
        <v>11</v>
      </c>
      <c r="O433" s="3" t="s">
        <v>11</v>
      </c>
      <c r="P433" s="3" t="s">
        <v>11</v>
      </c>
      <c r="Q433" s="3" t="s">
        <v>11</v>
      </c>
    </row>
    <row r="434" spans="1:17" x14ac:dyDescent="0.25">
      <c r="A434" s="14" t="s">
        <v>20</v>
      </c>
      <c r="B434" s="21" t="s">
        <v>714</v>
      </c>
      <c r="C434" s="16" t="s">
        <v>8</v>
      </c>
      <c r="D434" s="3">
        <v>16.8386</v>
      </c>
      <c r="E434" s="3">
        <v>13.84843802</v>
      </c>
      <c r="F434" s="3">
        <v>27.784238478107355</v>
      </c>
      <c r="G434" s="3">
        <v>26.11357241</v>
      </c>
      <c r="H434" s="3">
        <v>12.063457210425264</v>
      </c>
      <c r="I434" s="3">
        <v>40.107465723877937</v>
      </c>
      <c r="J434" s="3">
        <v>12.339991288759595</v>
      </c>
      <c r="K434" s="3">
        <v>7.905143071236874</v>
      </c>
      <c r="L434" s="3">
        <v>10.266984596549865</v>
      </c>
      <c r="M434" s="3">
        <v>11.08504594012204</v>
      </c>
      <c r="N434" s="3" t="s">
        <v>11</v>
      </c>
      <c r="O434" s="3">
        <v>11.090116671350238</v>
      </c>
      <c r="P434" s="3">
        <f>L434+J434+H434</f>
        <v>34.670433095734722</v>
      </c>
      <c r="Q434" s="3">
        <f>O434+M434+K434+I434</f>
        <v>70.187771406587089</v>
      </c>
    </row>
    <row r="435" spans="1:17" x14ac:dyDescent="0.25">
      <c r="A435" s="14" t="s">
        <v>22</v>
      </c>
      <c r="B435" s="21" t="s">
        <v>620</v>
      </c>
      <c r="C435" s="16" t="s">
        <v>8</v>
      </c>
      <c r="D435" s="3">
        <v>17.750115159999996</v>
      </c>
      <c r="E435" s="3">
        <f>E439</f>
        <v>20.319118079999999</v>
      </c>
      <c r="F435" s="3">
        <f>F439</f>
        <v>61.339620793634026</v>
      </c>
      <c r="G435" s="3">
        <f>G439</f>
        <v>58.33181828</v>
      </c>
      <c r="H435" s="3">
        <v>0</v>
      </c>
      <c r="I435" s="3">
        <f>I439</f>
        <v>107.964078713738</v>
      </c>
      <c r="J435" s="3">
        <v>0</v>
      </c>
      <c r="K435" s="3">
        <v>0</v>
      </c>
      <c r="L435" s="3">
        <v>0</v>
      </c>
      <c r="M435" s="3">
        <v>0</v>
      </c>
      <c r="N435" s="3" t="s">
        <v>11</v>
      </c>
      <c r="O435" s="3">
        <v>0</v>
      </c>
      <c r="P435" s="3">
        <f>L435+J435+H435</f>
        <v>0</v>
      </c>
      <c r="Q435" s="3">
        <f>O435+M435+K435+I435</f>
        <v>107.964078713738</v>
      </c>
    </row>
    <row r="436" spans="1:17" x14ac:dyDescent="0.25">
      <c r="A436" s="14" t="s">
        <v>621</v>
      </c>
      <c r="B436" s="28" t="s">
        <v>622</v>
      </c>
      <c r="C436" s="16" t="s">
        <v>8</v>
      </c>
      <c r="D436" s="3" t="s">
        <v>11</v>
      </c>
      <c r="E436" s="3" t="s">
        <v>11</v>
      </c>
      <c r="F436" s="3" t="s">
        <v>11</v>
      </c>
      <c r="G436" s="3" t="s">
        <v>11</v>
      </c>
      <c r="H436" s="3" t="s">
        <v>11</v>
      </c>
      <c r="I436" s="3" t="s">
        <v>11</v>
      </c>
      <c r="J436" s="3" t="s">
        <v>11</v>
      </c>
      <c r="K436" s="3" t="s">
        <v>11</v>
      </c>
      <c r="L436" s="3" t="s">
        <v>11</v>
      </c>
      <c r="M436" s="3" t="s">
        <v>11</v>
      </c>
      <c r="N436" s="3" t="s">
        <v>11</v>
      </c>
      <c r="O436" s="3" t="s">
        <v>11</v>
      </c>
      <c r="P436" s="3" t="s">
        <v>11</v>
      </c>
      <c r="Q436" s="3" t="s">
        <v>11</v>
      </c>
    </row>
    <row r="437" spans="1:17" x14ac:dyDescent="0.25">
      <c r="A437" s="14" t="s">
        <v>623</v>
      </c>
      <c r="B437" s="28" t="s">
        <v>624</v>
      </c>
      <c r="C437" s="16" t="s">
        <v>8</v>
      </c>
      <c r="D437" s="3" t="s">
        <v>11</v>
      </c>
      <c r="E437" s="3" t="s">
        <v>11</v>
      </c>
      <c r="F437" s="3" t="s">
        <v>11</v>
      </c>
      <c r="G437" s="3" t="s">
        <v>11</v>
      </c>
      <c r="H437" s="3" t="s">
        <v>11</v>
      </c>
      <c r="I437" s="3" t="s">
        <v>11</v>
      </c>
      <c r="J437" s="3" t="s">
        <v>11</v>
      </c>
      <c r="K437" s="3" t="s">
        <v>11</v>
      </c>
      <c r="L437" s="3" t="s">
        <v>11</v>
      </c>
      <c r="M437" s="3" t="s">
        <v>11</v>
      </c>
      <c r="N437" s="3" t="s">
        <v>11</v>
      </c>
      <c r="O437" s="3" t="s">
        <v>11</v>
      </c>
      <c r="P437" s="3" t="s">
        <v>11</v>
      </c>
      <c r="Q437" s="3" t="s">
        <v>11</v>
      </c>
    </row>
    <row r="438" spans="1:17" ht="18" customHeight="1" x14ac:dyDescent="0.25">
      <c r="A438" s="14" t="s">
        <v>715</v>
      </c>
      <c r="B438" s="28" t="s">
        <v>716</v>
      </c>
      <c r="C438" s="16" t="s">
        <v>8</v>
      </c>
      <c r="D438" s="3" t="s">
        <v>11</v>
      </c>
      <c r="E438" s="3" t="s">
        <v>11</v>
      </c>
      <c r="F438" s="3" t="s">
        <v>11</v>
      </c>
      <c r="G438" s="3" t="s">
        <v>11</v>
      </c>
      <c r="H438" s="3" t="s">
        <v>11</v>
      </c>
      <c r="I438" s="3" t="s">
        <v>11</v>
      </c>
      <c r="J438" s="3" t="s">
        <v>11</v>
      </c>
      <c r="K438" s="3" t="s">
        <v>11</v>
      </c>
      <c r="L438" s="3" t="s">
        <v>11</v>
      </c>
      <c r="M438" s="3" t="s">
        <v>11</v>
      </c>
      <c r="N438" s="3" t="s">
        <v>11</v>
      </c>
      <c r="O438" s="3" t="s">
        <v>11</v>
      </c>
      <c r="P438" s="3" t="s">
        <v>11</v>
      </c>
      <c r="Q438" s="3" t="s">
        <v>11</v>
      </c>
    </row>
    <row r="439" spans="1:17" x14ac:dyDescent="0.25">
      <c r="A439" s="14" t="s">
        <v>717</v>
      </c>
      <c r="B439" s="28" t="s">
        <v>718</v>
      </c>
      <c r="C439" s="16" t="s">
        <v>8</v>
      </c>
      <c r="D439" s="3">
        <f t="shared" ref="D439" si="75">D435</f>
        <v>17.750115159999996</v>
      </c>
      <c r="E439" s="3">
        <v>20.319118079999999</v>
      </c>
      <c r="F439" s="3">
        <v>61.339620793634026</v>
      </c>
      <c r="G439" s="3">
        <v>58.33181828</v>
      </c>
      <c r="H439" s="3">
        <f t="shared" ref="H439" si="76">H435</f>
        <v>0</v>
      </c>
      <c r="I439" s="3">
        <v>107.964078713738</v>
      </c>
      <c r="J439" s="3">
        <f>J435</f>
        <v>0</v>
      </c>
      <c r="K439" s="3">
        <f t="shared" ref="K439:P439" si="77">K435</f>
        <v>0</v>
      </c>
      <c r="L439" s="3">
        <f t="shared" si="77"/>
        <v>0</v>
      </c>
      <c r="M439" s="3">
        <f>M435</f>
        <v>0</v>
      </c>
      <c r="N439" s="3" t="str">
        <f t="shared" si="77"/>
        <v>-</v>
      </c>
      <c r="O439" s="3">
        <f t="shared" si="77"/>
        <v>0</v>
      </c>
      <c r="P439" s="3">
        <f t="shared" si="77"/>
        <v>0</v>
      </c>
      <c r="Q439" s="3">
        <f>O439+M439+K439+I439</f>
        <v>107.964078713738</v>
      </c>
    </row>
    <row r="440" spans="1:17" x14ac:dyDescent="0.25">
      <c r="A440" s="14" t="s">
        <v>38</v>
      </c>
      <c r="B440" s="26" t="s">
        <v>625</v>
      </c>
      <c r="C440" s="16" t="s">
        <v>8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 t="s">
        <v>11</v>
      </c>
      <c r="O440" s="3">
        <v>0</v>
      </c>
      <c r="P440" s="3" t="s">
        <v>11</v>
      </c>
      <c r="Q440" s="3" t="s">
        <v>11</v>
      </c>
    </row>
    <row r="441" spans="1:17" x14ac:dyDescent="0.25">
      <c r="A441" s="14" t="s">
        <v>40</v>
      </c>
      <c r="B441" s="21" t="s">
        <v>626</v>
      </c>
      <c r="C441" s="16" t="s">
        <v>8</v>
      </c>
      <c r="D441" s="3" t="s">
        <v>11</v>
      </c>
      <c r="E441" s="3" t="s">
        <v>11</v>
      </c>
      <c r="F441" s="3" t="s">
        <v>11</v>
      </c>
      <c r="G441" s="3" t="s">
        <v>11</v>
      </c>
      <c r="H441" s="3" t="s">
        <v>11</v>
      </c>
      <c r="I441" s="3" t="s">
        <v>11</v>
      </c>
      <c r="J441" s="3" t="s">
        <v>11</v>
      </c>
      <c r="K441" s="3" t="s">
        <v>11</v>
      </c>
      <c r="L441" s="3" t="s">
        <v>11</v>
      </c>
      <c r="M441" s="3" t="s">
        <v>11</v>
      </c>
      <c r="N441" s="3" t="s">
        <v>11</v>
      </c>
      <c r="O441" s="3" t="s">
        <v>11</v>
      </c>
      <c r="P441" s="3" t="s">
        <v>11</v>
      </c>
      <c r="Q441" s="3" t="s">
        <v>11</v>
      </c>
    </row>
    <row r="442" spans="1:17" x14ac:dyDescent="0.25">
      <c r="A442" s="14" t="s">
        <v>44</v>
      </c>
      <c r="B442" s="21" t="s">
        <v>627</v>
      </c>
      <c r="C442" s="16" t="s">
        <v>8</v>
      </c>
      <c r="D442" s="3" t="s">
        <v>11</v>
      </c>
      <c r="E442" s="3" t="s">
        <v>11</v>
      </c>
      <c r="F442" s="3" t="s">
        <v>11</v>
      </c>
      <c r="G442" s="3" t="s">
        <v>11</v>
      </c>
      <c r="H442" s="3" t="s">
        <v>11</v>
      </c>
      <c r="I442" s="3" t="s">
        <v>11</v>
      </c>
      <c r="J442" s="3" t="s">
        <v>11</v>
      </c>
      <c r="K442" s="3" t="s">
        <v>11</v>
      </c>
      <c r="L442" s="3" t="s">
        <v>11</v>
      </c>
      <c r="M442" s="3" t="s">
        <v>11</v>
      </c>
      <c r="N442" s="3" t="s">
        <v>11</v>
      </c>
      <c r="O442" s="3" t="s">
        <v>11</v>
      </c>
      <c r="P442" s="3" t="s">
        <v>11</v>
      </c>
      <c r="Q442" s="3" t="s">
        <v>11</v>
      </c>
    </row>
    <row r="443" spans="1:17" x14ac:dyDescent="0.25">
      <c r="A443" s="14" t="s">
        <v>45</v>
      </c>
      <c r="B443" s="21" t="s">
        <v>719</v>
      </c>
      <c r="C443" s="16" t="s">
        <v>8</v>
      </c>
      <c r="D443" s="3" t="s">
        <v>11</v>
      </c>
      <c r="E443" s="3" t="s">
        <v>11</v>
      </c>
      <c r="F443" s="3" t="s">
        <v>11</v>
      </c>
      <c r="G443" s="3" t="s">
        <v>11</v>
      </c>
      <c r="H443" s="3" t="s">
        <v>11</v>
      </c>
      <c r="I443" s="3" t="s">
        <v>11</v>
      </c>
      <c r="J443" s="3" t="s">
        <v>11</v>
      </c>
      <c r="K443" s="3" t="s">
        <v>11</v>
      </c>
      <c r="L443" s="3" t="s">
        <v>11</v>
      </c>
      <c r="M443" s="3" t="s">
        <v>11</v>
      </c>
      <c r="N443" s="3" t="s">
        <v>11</v>
      </c>
      <c r="O443" s="3" t="s">
        <v>11</v>
      </c>
      <c r="P443" s="3" t="s">
        <v>11</v>
      </c>
      <c r="Q443" s="3" t="s">
        <v>11</v>
      </c>
    </row>
    <row r="444" spans="1:17" x14ac:dyDescent="0.25">
      <c r="A444" s="14" t="s">
        <v>46</v>
      </c>
      <c r="B444" s="21" t="s">
        <v>628</v>
      </c>
      <c r="C444" s="16" t="s">
        <v>8</v>
      </c>
      <c r="D444" s="3" t="s">
        <v>11</v>
      </c>
      <c r="E444" s="3" t="s">
        <v>11</v>
      </c>
      <c r="F444" s="3" t="s">
        <v>11</v>
      </c>
      <c r="G444" s="3" t="s">
        <v>11</v>
      </c>
      <c r="H444" s="3" t="s">
        <v>11</v>
      </c>
      <c r="I444" s="3" t="s">
        <v>11</v>
      </c>
      <c r="J444" s="3" t="s">
        <v>11</v>
      </c>
      <c r="K444" s="3" t="s">
        <v>11</v>
      </c>
      <c r="L444" s="3" t="s">
        <v>11</v>
      </c>
      <c r="M444" s="3" t="s">
        <v>11</v>
      </c>
      <c r="N444" s="3" t="s">
        <v>11</v>
      </c>
      <c r="O444" s="3" t="s">
        <v>11</v>
      </c>
      <c r="P444" s="3" t="s">
        <v>11</v>
      </c>
      <c r="Q444" s="3" t="s">
        <v>11</v>
      </c>
    </row>
    <row r="445" spans="1:17" x14ac:dyDescent="0.25">
      <c r="A445" s="14" t="s">
        <v>47</v>
      </c>
      <c r="B445" s="21" t="s">
        <v>629</v>
      </c>
      <c r="C445" s="16" t="s">
        <v>8</v>
      </c>
      <c r="D445" s="3" t="s">
        <v>11</v>
      </c>
      <c r="E445" s="3" t="s">
        <v>11</v>
      </c>
      <c r="F445" s="3" t="s">
        <v>11</v>
      </c>
      <c r="G445" s="3" t="s">
        <v>11</v>
      </c>
      <c r="H445" s="3" t="s">
        <v>11</v>
      </c>
      <c r="I445" s="3" t="s">
        <v>11</v>
      </c>
      <c r="J445" s="3" t="s">
        <v>11</v>
      </c>
      <c r="K445" s="3" t="s">
        <v>11</v>
      </c>
      <c r="L445" s="3" t="s">
        <v>11</v>
      </c>
      <c r="M445" s="3" t="s">
        <v>11</v>
      </c>
      <c r="N445" s="3" t="s">
        <v>11</v>
      </c>
      <c r="O445" s="3" t="s">
        <v>11</v>
      </c>
      <c r="P445" s="3" t="s">
        <v>11</v>
      </c>
      <c r="Q445" s="3" t="s">
        <v>11</v>
      </c>
    </row>
    <row r="446" spans="1:17" x14ac:dyDescent="0.25">
      <c r="A446" s="14" t="s">
        <v>85</v>
      </c>
      <c r="B446" s="20" t="s">
        <v>287</v>
      </c>
      <c r="C446" s="16" t="s">
        <v>8</v>
      </c>
      <c r="D446" s="3" t="s">
        <v>11</v>
      </c>
      <c r="E446" s="3" t="s">
        <v>11</v>
      </c>
      <c r="F446" s="3" t="s">
        <v>11</v>
      </c>
      <c r="G446" s="3" t="s">
        <v>11</v>
      </c>
      <c r="H446" s="3" t="s">
        <v>11</v>
      </c>
      <c r="I446" s="3" t="s">
        <v>11</v>
      </c>
      <c r="J446" s="3" t="s">
        <v>11</v>
      </c>
      <c r="K446" s="3" t="s">
        <v>11</v>
      </c>
      <c r="L446" s="3" t="s">
        <v>11</v>
      </c>
      <c r="M446" s="3" t="s">
        <v>11</v>
      </c>
      <c r="N446" s="3" t="s">
        <v>11</v>
      </c>
      <c r="O446" s="3" t="s">
        <v>11</v>
      </c>
      <c r="P446" s="3" t="s">
        <v>11</v>
      </c>
      <c r="Q446" s="3" t="s">
        <v>11</v>
      </c>
    </row>
    <row r="447" spans="1:17" ht="31.5" x14ac:dyDescent="0.25">
      <c r="A447" s="14" t="s">
        <v>630</v>
      </c>
      <c r="B447" s="22" t="s">
        <v>631</v>
      </c>
      <c r="C447" s="16" t="s">
        <v>8</v>
      </c>
      <c r="D447" s="3" t="s">
        <v>11</v>
      </c>
      <c r="E447" s="3" t="s">
        <v>11</v>
      </c>
      <c r="F447" s="3" t="s">
        <v>11</v>
      </c>
      <c r="G447" s="3" t="s">
        <v>11</v>
      </c>
      <c r="H447" s="3" t="s">
        <v>11</v>
      </c>
      <c r="I447" s="3" t="s">
        <v>11</v>
      </c>
      <c r="J447" s="3" t="s">
        <v>11</v>
      </c>
      <c r="K447" s="3" t="s">
        <v>11</v>
      </c>
      <c r="L447" s="3" t="s">
        <v>11</v>
      </c>
      <c r="M447" s="3" t="s">
        <v>11</v>
      </c>
      <c r="N447" s="3" t="s">
        <v>11</v>
      </c>
      <c r="O447" s="3" t="s">
        <v>11</v>
      </c>
      <c r="P447" s="3" t="s">
        <v>11</v>
      </c>
      <c r="Q447" s="3" t="s">
        <v>11</v>
      </c>
    </row>
    <row r="448" spans="1:17" x14ac:dyDescent="0.25">
      <c r="A448" s="14" t="s">
        <v>87</v>
      </c>
      <c r="B448" s="20" t="s">
        <v>289</v>
      </c>
      <c r="C448" s="16" t="s">
        <v>8</v>
      </c>
      <c r="D448" s="3" t="s">
        <v>11</v>
      </c>
      <c r="E448" s="3" t="s">
        <v>11</v>
      </c>
      <c r="F448" s="3" t="s">
        <v>11</v>
      </c>
      <c r="G448" s="3" t="s">
        <v>11</v>
      </c>
      <c r="H448" s="3" t="s">
        <v>11</v>
      </c>
      <c r="I448" s="3" t="s">
        <v>11</v>
      </c>
      <c r="J448" s="3" t="s">
        <v>11</v>
      </c>
      <c r="K448" s="3" t="s">
        <v>11</v>
      </c>
      <c r="L448" s="3" t="s">
        <v>11</v>
      </c>
      <c r="M448" s="3" t="s">
        <v>11</v>
      </c>
      <c r="N448" s="3" t="s">
        <v>11</v>
      </c>
      <c r="O448" s="3" t="s">
        <v>11</v>
      </c>
      <c r="P448" s="3" t="s">
        <v>11</v>
      </c>
      <c r="Q448" s="3" t="s">
        <v>11</v>
      </c>
    </row>
    <row r="449" spans="1:17" ht="31.5" x14ac:dyDescent="0.25">
      <c r="A449" s="14" t="s">
        <v>632</v>
      </c>
      <c r="B449" s="22" t="s">
        <v>633</v>
      </c>
      <c r="C449" s="16" t="s">
        <v>8</v>
      </c>
      <c r="D449" s="3" t="s">
        <v>11</v>
      </c>
      <c r="E449" s="3" t="s">
        <v>11</v>
      </c>
      <c r="F449" s="3" t="s">
        <v>11</v>
      </c>
      <c r="G449" s="3" t="s">
        <v>11</v>
      </c>
      <c r="H449" s="3" t="s">
        <v>11</v>
      </c>
      <c r="I449" s="3" t="s">
        <v>11</v>
      </c>
      <c r="J449" s="3" t="s">
        <v>11</v>
      </c>
      <c r="K449" s="3" t="s">
        <v>11</v>
      </c>
      <c r="L449" s="3" t="s">
        <v>11</v>
      </c>
      <c r="M449" s="3" t="s">
        <v>11</v>
      </c>
      <c r="N449" s="3" t="s">
        <v>11</v>
      </c>
      <c r="O449" s="3" t="s">
        <v>11</v>
      </c>
      <c r="P449" s="3" t="s">
        <v>11</v>
      </c>
      <c r="Q449" s="3" t="s">
        <v>11</v>
      </c>
    </row>
    <row r="450" spans="1:17" x14ac:dyDescent="0.25">
      <c r="A450" s="14" t="s">
        <v>48</v>
      </c>
      <c r="B450" s="21" t="s">
        <v>634</v>
      </c>
      <c r="C450" s="16" t="s">
        <v>8</v>
      </c>
      <c r="D450" s="16" t="s">
        <v>11</v>
      </c>
      <c r="E450" s="16" t="s">
        <v>11</v>
      </c>
      <c r="F450" s="16" t="s">
        <v>11</v>
      </c>
      <c r="G450" s="16" t="s">
        <v>11</v>
      </c>
      <c r="H450" s="16" t="s">
        <v>11</v>
      </c>
      <c r="I450" s="16" t="s">
        <v>11</v>
      </c>
      <c r="J450" s="16" t="s">
        <v>11</v>
      </c>
      <c r="K450" s="16" t="s">
        <v>11</v>
      </c>
      <c r="L450" s="16" t="s">
        <v>11</v>
      </c>
      <c r="M450" s="16" t="s">
        <v>11</v>
      </c>
      <c r="N450" s="16" t="s">
        <v>11</v>
      </c>
      <c r="O450" s="16" t="s">
        <v>11</v>
      </c>
      <c r="P450" s="16" t="s">
        <v>11</v>
      </c>
      <c r="Q450" s="16" t="s">
        <v>11</v>
      </c>
    </row>
    <row r="451" spans="1:17" x14ac:dyDescent="0.25">
      <c r="A451" s="14" t="s">
        <v>49</v>
      </c>
      <c r="B451" s="21" t="s">
        <v>635</v>
      </c>
      <c r="C451" s="16" t="s">
        <v>8</v>
      </c>
      <c r="D451" s="16" t="s">
        <v>11</v>
      </c>
      <c r="E451" s="16" t="s">
        <v>11</v>
      </c>
      <c r="F451" s="16" t="s">
        <v>11</v>
      </c>
      <c r="G451" s="16" t="s">
        <v>11</v>
      </c>
      <c r="H451" s="16" t="s">
        <v>11</v>
      </c>
      <c r="I451" s="16" t="s">
        <v>11</v>
      </c>
      <c r="J451" s="16" t="s">
        <v>11</v>
      </c>
      <c r="K451" s="16" t="s">
        <v>11</v>
      </c>
      <c r="L451" s="16" t="s">
        <v>11</v>
      </c>
      <c r="M451" s="16" t="s">
        <v>11</v>
      </c>
      <c r="N451" s="16" t="s">
        <v>11</v>
      </c>
      <c r="O451" s="16" t="s">
        <v>11</v>
      </c>
      <c r="P451" s="16" t="s">
        <v>11</v>
      </c>
      <c r="Q451" s="16" t="s">
        <v>11</v>
      </c>
    </row>
    <row r="452" spans="1:17" x14ac:dyDescent="0.25">
      <c r="A452" s="14" t="s">
        <v>105</v>
      </c>
      <c r="B452" s="15" t="s">
        <v>98</v>
      </c>
      <c r="C452" s="7" t="s">
        <v>11</v>
      </c>
      <c r="D452" s="41" t="s">
        <v>467</v>
      </c>
      <c r="E452" s="41" t="s">
        <v>467</v>
      </c>
      <c r="F452" s="41" t="s">
        <v>467</v>
      </c>
      <c r="G452" s="41" t="s">
        <v>467</v>
      </c>
      <c r="H452" s="41" t="s">
        <v>467</v>
      </c>
      <c r="I452" s="41" t="s">
        <v>467</v>
      </c>
      <c r="J452" s="41" t="s">
        <v>467</v>
      </c>
      <c r="K452" s="41" t="s">
        <v>467</v>
      </c>
      <c r="L452" s="41" t="s">
        <v>467</v>
      </c>
      <c r="M452" s="41" t="s">
        <v>467</v>
      </c>
      <c r="N452" s="41" t="s">
        <v>467</v>
      </c>
      <c r="O452" s="41" t="s">
        <v>467</v>
      </c>
      <c r="P452" s="41" t="s">
        <v>467</v>
      </c>
      <c r="Q452" s="41" t="s">
        <v>467</v>
      </c>
    </row>
    <row r="453" spans="1:17" ht="38.450000000000003" customHeight="1" x14ac:dyDescent="0.25">
      <c r="A453" s="29" t="s">
        <v>636</v>
      </c>
      <c r="B453" s="21" t="s">
        <v>720</v>
      </c>
      <c r="C453" s="16" t="s">
        <v>8</v>
      </c>
      <c r="D453" s="16" t="s">
        <v>11</v>
      </c>
      <c r="E453" s="16" t="s">
        <v>11</v>
      </c>
      <c r="F453" s="16" t="s">
        <v>11</v>
      </c>
      <c r="G453" s="16" t="s">
        <v>11</v>
      </c>
      <c r="H453" s="16" t="s">
        <v>11</v>
      </c>
      <c r="I453" s="16" t="s">
        <v>11</v>
      </c>
      <c r="J453" s="16" t="s">
        <v>11</v>
      </c>
      <c r="K453" s="16" t="s">
        <v>11</v>
      </c>
      <c r="L453" s="16" t="s">
        <v>11</v>
      </c>
      <c r="M453" s="16" t="s">
        <v>11</v>
      </c>
      <c r="N453" s="16" t="s">
        <v>11</v>
      </c>
      <c r="O453" s="16" t="s">
        <v>11</v>
      </c>
      <c r="P453" s="16" t="s">
        <v>11</v>
      </c>
      <c r="Q453" s="16" t="s">
        <v>11</v>
      </c>
    </row>
    <row r="454" spans="1:17" x14ac:dyDescent="0.25">
      <c r="A454" s="29" t="s">
        <v>107</v>
      </c>
      <c r="B454" s="20" t="s">
        <v>637</v>
      </c>
      <c r="C454" s="16" t="s">
        <v>8</v>
      </c>
      <c r="D454" s="16" t="s">
        <v>11</v>
      </c>
      <c r="E454" s="16" t="s">
        <v>11</v>
      </c>
      <c r="F454" s="16" t="s">
        <v>11</v>
      </c>
      <c r="G454" s="16" t="s">
        <v>11</v>
      </c>
      <c r="H454" s="16" t="s">
        <v>11</v>
      </c>
      <c r="I454" s="16" t="s">
        <v>11</v>
      </c>
      <c r="J454" s="16" t="s">
        <v>11</v>
      </c>
      <c r="K454" s="16" t="s">
        <v>11</v>
      </c>
      <c r="L454" s="16" t="s">
        <v>11</v>
      </c>
      <c r="M454" s="16" t="s">
        <v>11</v>
      </c>
      <c r="N454" s="16" t="s">
        <v>11</v>
      </c>
      <c r="O454" s="16" t="s">
        <v>11</v>
      </c>
      <c r="P454" s="16" t="s">
        <v>11</v>
      </c>
      <c r="Q454" s="16" t="s">
        <v>11</v>
      </c>
    </row>
    <row r="455" spans="1:17" ht="31.5" x14ac:dyDescent="0.25">
      <c r="A455" s="29" t="s">
        <v>721</v>
      </c>
      <c r="B455" s="22" t="s">
        <v>638</v>
      </c>
      <c r="C455" s="16" t="s">
        <v>8</v>
      </c>
      <c r="D455" s="16" t="s">
        <v>11</v>
      </c>
      <c r="E455" s="16" t="s">
        <v>11</v>
      </c>
      <c r="F455" s="16" t="s">
        <v>11</v>
      </c>
      <c r="G455" s="16" t="s">
        <v>11</v>
      </c>
      <c r="H455" s="16" t="s">
        <v>11</v>
      </c>
      <c r="I455" s="16" t="s">
        <v>11</v>
      </c>
      <c r="J455" s="16" t="s">
        <v>11</v>
      </c>
      <c r="K455" s="16" t="s">
        <v>11</v>
      </c>
      <c r="L455" s="16" t="s">
        <v>11</v>
      </c>
      <c r="M455" s="16" t="s">
        <v>11</v>
      </c>
      <c r="N455" s="16" t="s">
        <v>11</v>
      </c>
      <c r="O455" s="16" t="s">
        <v>11</v>
      </c>
      <c r="P455" s="16" t="s">
        <v>11</v>
      </c>
      <c r="Q455" s="16" t="s">
        <v>11</v>
      </c>
    </row>
    <row r="456" spans="1:17" ht="94.5" x14ac:dyDescent="0.25">
      <c r="A456" s="29" t="s">
        <v>722</v>
      </c>
      <c r="B456" s="22" t="s">
        <v>723</v>
      </c>
      <c r="C456" s="16" t="s">
        <v>8</v>
      </c>
      <c r="D456" s="16" t="s">
        <v>11</v>
      </c>
      <c r="E456" s="16" t="s">
        <v>11</v>
      </c>
      <c r="F456" s="16" t="s">
        <v>11</v>
      </c>
      <c r="G456" s="16" t="s">
        <v>11</v>
      </c>
      <c r="H456" s="16" t="s">
        <v>11</v>
      </c>
      <c r="I456" s="16" t="s">
        <v>11</v>
      </c>
      <c r="J456" s="16" t="s">
        <v>11</v>
      </c>
      <c r="K456" s="16" t="s">
        <v>11</v>
      </c>
      <c r="L456" s="16" t="s">
        <v>11</v>
      </c>
      <c r="M456" s="16" t="s">
        <v>11</v>
      </c>
      <c r="N456" s="16" t="s">
        <v>11</v>
      </c>
      <c r="O456" s="16" t="s">
        <v>11</v>
      </c>
      <c r="P456" s="16" t="s">
        <v>11</v>
      </c>
      <c r="Q456" s="16" t="s">
        <v>11</v>
      </c>
    </row>
    <row r="457" spans="1:17" x14ac:dyDescent="0.25">
      <c r="A457" s="29" t="s">
        <v>109</v>
      </c>
      <c r="B457" s="22" t="s">
        <v>639</v>
      </c>
      <c r="C457" s="16" t="s">
        <v>8</v>
      </c>
      <c r="D457" s="16" t="s">
        <v>11</v>
      </c>
      <c r="E457" s="16" t="s">
        <v>11</v>
      </c>
      <c r="F457" s="16" t="s">
        <v>11</v>
      </c>
      <c r="G457" s="16" t="s">
        <v>11</v>
      </c>
      <c r="H457" s="16" t="s">
        <v>11</v>
      </c>
      <c r="I457" s="16" t="s">
        <v>11</v>
      </c>
      <c r="J457" s="16" t="s">
        <v>11</v>
      </c>
      <c r="K457" s="16" t="s">
        <v>11</v>
      </c>
      <c r="L457" s="16" t="s">
        <v>11</v>
      </c>
      <c r="M457" s="16" t="s">
        <v>11</v>
      </c>
      <c r="N457" s="16" t="s">
        <v>11</v>
      </c>
      <c r="O457" s="16" t="s">
        <v>11</v>
      </c>
      <c r="P457" s="16" t="s">
        <v>11</v>
      </c>
      <c r="Q457" s="16" t="s">
        <v>11</v>
      </c>
    </row>
    <row r="458" spans="1:17" x14ac:dyDescent="0.25">
      <c r="A458" s="29" t="s">
        <v>724</v>
      </c>
      <c r="B458" s="20" t="s">
        <v>725</v>
      </c>
      <c r="C458" s="16" t="s">
        <v>8</v>
      </c>
      <c r="D458" s="16" t="s">
        <v>11</v>
      </c>
      <c r="E458" s="16" t="s">
        <v>11</v>
      </c>
      <c r="F458" s="16" t="s">
        <v>11</v>
      </c>
      <c r="G458" s="16" t="s">
        <v>11</v>
      </c>
      <c r="H458" s="16" t="s">
        <v>11</v>
      </c>
      <c r="I458" s="16" t="s">
        <v>11</v>
      </c>
      <c r="J458" s="16" t="s">
        <v>11</v>
      </c>
      <c r="K458" s="16" t="s">
        <v>11</v>
      </c>
      <c r="L458" s="16" t="s">
        <v>11</v>
      </c>
      <c r="M458" s="16" t="s">
        <v>11</v>
      </c>
      <c r="N458" s="16" t="s">
        <v>11</v>
      </c>
      <c r="O458" s="16" t="s">
        <v>11</v>
      </c>
      <c r="P458" s="16" t="s">
        <v>11</v>
      </c>
      <c r="Q458" s="16" t="s">
        <v>11</v>
      </c>
    </row>
    <row r="459" spans="1:17" ht="33" customHeight="1" x14ac:dyDescent="0.25">
      <c r="A459" s="29" t="s">
        <v>110</v>
      </c>
      <c r="B459" s="21" t="s">
        <v>726</v>
      </c>
      <c r="C459" s="7" t="s">
        <v>11</v>
      </c>
      <c r="D459" s="41" t="s">
        <v>467</v>
      </c>
      <c r="E459" s="41" t="s">
        <v>467</v>
      </c>
      <c r="F459" s="41" t="s">
        <v>467</v>
      </c>
      <c r="G459" s="41" t="s">
        <v>467</v>
      </c>
      <c r="H459" s="41" t="s">
        <v>467</v>
      </c>
      <c r="I459" s="41" t="s">
        <v>467</v>
      </c>
      <c r="J459" s="41" t="s">
        <v>467</v>
      </c>
      <c r="K459" s="41" t="s">
        <v>467</v>
      </c>
      <c r="L459" s="41" t="s">
        <v>467</v>
      </c>
      <c r="M459" s="41" t="s">
        <v>467</v>
      </c>
      <c r="N459" s="41" t="s">
        <v>467</v>
      </c>
      <c r="O459" s="41" t="s">
        <v>467</v>
      </c>
      <c r="P459" s="41" t="s">
        <v>467</v>
      </c>
      <c r="Q459" s="41" t="s">
        <v>467</v>
      </c>
    </row>
    <row r="460" spans="1:17" x14ac:dyDescent="0.25">
      <c r="A460" s="29" t="s">
        <v>640</v>
      </c>
      <c r="B460" s="20" t="s">
        <v>641</v>
      </c>
      <c r="C460" s="16" t="s">
        <v>8</v>
      </c>
      <c r="D460" s="16" t="s">
        <v>11</v>
      </c>
      <c r="E460" s="16" t="s">
        <v>11</v>
      </c>
      <c r="F460" s="16" t="s">
        <v>11</v>
      </c>
      <c r="G460" s="16" t="s">
        <v>11</v>
      </c>
      <c r="H460" s="16" t="s">
        <v>11</v>
      </c>
      <c r="I460" s="16" t="s">
        <v>11</v>
      </c>
      <c r="J460" s="16" t="s">
        <v>11</v>
      </c>
      <c r="K460" s="16" t="s">
        <v>11</v>
      </c>
      <c r="L460" s="16" t="s">
        <v>11</v>
      </c>
      <c r="M460" s="16" t="s">
        <v>11</v>
      </c>
      <c r="N460" s="16" t="s">
        <v>11</v>
      </c>
      <c r="O460" s="16" t="s">
        <v>11</v>
      </c>
      <c r="P460" s="16" t="s">
        <v>11</v>
      </c>
      <c r="Q460" s="16" t="s">
        <v>11</v>
      </c>
    </row>
    <row r="461" spans="1:17" x14ac:dyDescent="0.25">
      <c r="A461" s="29" t="s">
        <v>642</v>
      </c>
      <c r="B461" s="20" t="s">
        <v>643</v>
      </c>
      <c r="C461" s="16" t="s">
        <v>8</v>
      </c>
      <c r="D461" s="16" t="s">
        <v>11</v>
      </c>
      <c r="E461" s="16" t="s">
        <v>11</v>
      </c>
      <c r="F461" s="16" t="s">
        <v>11</v>
      </c>
      <c r="G461" s="16" t="s">
        <v>11</v>
      </c>
      <c r="H461" s="16" t="s">
        <v>11</v>
      </c>
      <c r="I461" s="16" t="s">
        <v>11</v>
      </c>
      <c r="J461" s="16" t="s">
        <v>11</v>
      </c>
      <c r="K461" s="16" t="s">
        <v>11</v>
      </c>
      <c r="L461" s="16" t="s">
        <v>11</v>
      </c>
      <c r="M461" s="16" t="s">
        <v>11</v>
      </c>
      <c r="N461" s="16" t="s">
        <v>11</v>
      </c>
      <c r="O461" s="16" t="s">
        <v>11</v>
      </c>
      <c r="P461" s="16" t="s">
        <v>11</v>
      </c>
      <c r="Q461" s="16" t="s">
        <v>11</v>
      </c>
    </row>
    <row r="462" spans="1:17" x14ac:dyDescent="0.25">
      <c r="A462" s="29" t="s">
        <v>644</v>
      </c>
      <c r="B462" s="20" t="s">
        <v>645</v>
      </c>
      <c r="C462" s="16" t="s">
        <v>8</v>
      </c>
      <c r="D462" s="16" t="s">
        <v>11</v>
      </c>
      <c r="E462" s="16" t="s">
        <v>11</v>
      </c>
      <c r="F462" s="16" t="s">
        <v>11</v>
      </c>
      <c r="G462" s="16" t="s">
        <v>11</v>
      </c>
      <c r="H462" s="16" t="s">
        <v>11</v>
      </c>
      <c r="I462" s="16" t="s">
        <v>11</v>
      </c>
      <c r="J462" s="16" t="s">
        <v>11</v>
      </c>
      <c r="K462" s="16" t="s">
        <v>11</v>
      </c>
      <c r="L462" s="16" t="s">
        <v>11</v>
      </c>
      <c r="M462" s="16" t="s">
        <v>11</v>
      </c>
      <c r="N462" s="16" t="s">
        <v>11</v>
      </c>
      <c r="O462" s="16" t="s">
        <v>11</v>
      </c>
      <c r="P462" s="16" t="s">
        <v>11</v>
      </c>
      <c r="Q462" s="16" t="s">
        <v>11</v>
      </c>
    </row>
    <row r="463" spans="1:17" ht="47.25" x14ac:dyDescent="0.25">
      <c r="A463" s="29" t="s">
        <v>111</v>
      </c>
      <c r="B463" s="21" t="s">
        <v>727</v>
      </c>
      <c r="C463" s="16" t="s">
        <v>8</v>
      </c>
      <c r="D463" s="16" t="s">
        <v>11</v>
      </c>
      <c r="E463" s="16" t="s">
        <v>11</v>
      </c>
      <c r="F463" s="16" t="s">
        <v>11</v>
      </c>
      <c r="G463" s="16" t="s">
        <v>11</v>
      </c>
      <c r="H463" s="16" t="s">
        <v>11</v>
      </c>
      <c r="I463" s="16" t="s">
        <v>11</v>
      </c>
      <c r="J463" s="16" t="s">
        <v>11</v>
      </c>
      <c r="K463" s="16" t="s">
        <v>11</v>
      </c>
      <c r="L463" s="16" t="s">
        <v>11</v>
      </c>
      <c r="M463" s="16" t="s">
        <v>11</v>
      </c>
      <c r="N463" s="16" t="s">
        <v>11</v>
      </c>
      <c r="O463" s="16" t="s">
        <v>11</v>
      </c>
      <c r="P463" s="16" t="s">
        <v>11</v>
      </c>
      <c r="Q463" s="16" t="s">
        <v>11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H377:I377"/>
    <mergeCell ref="A380:B380"/>
    <mergeCell ref="A377:A378"/>
    <mergeCell ref="B377:B378"/>
    <mergeCell ref="C377:C378"/>
    <mergeCell ref="F377:G3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ИПР 2026-2029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2026-05-14T08:26:17Z</dcterms:modified>
</cp:coreProperties>
</file>